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opbox (B)\2022 Sik3-SA paper\Row data\"/>
    </mc:Choice>
  </mc:AlternateContent>
  <xr:revisionPtr revIDLastSave="0" documentId="13_ncr:1_{D07831E8-DB6F-4D5A-9B98-222C95326E7D}" xr6:coauthVersionLast="47" xr6:coauthVersionMax="47" xr10:uidLastSave="{00000000-0000-0000-0000-000000000000}"/>
  <bookViews>
    <workbookView xWindow="6480" yWindow="350" windowWidth="28110" windowHeight="20170" xr2:uid="{42EFA1E8-1BCD-8449-9C06-7FB78AB3798B}"/>
  </bookViews>
  <sheets>
    <sheet name="clk" sheetId="11" r:id="rId1"/>
    <sheet name="tim " sheetId="10" r:id="rId2"/>
    <sheet name="per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8" i="10" l="1"/>
  <c r="L39" i="10"/>
  <c r="L40" i="10"/>
  <c r="L41" i="10"/>
  <c r="L42" i="10"/>
  <c r="L32" i="1"/>
  <c r="C5" i="11" l="1"/>
  <c r="M41" i="10"/>
  <c r="M38" i="10"/>
  <c r="H48" i="1"/>
  <c r="H45" i="1"/>
  <c r="H42" i="1"/>
  <c r="H39" i="1"/>
  <c r="H36" i="1"/>
  <c r="H33" i="1"/>
  <c r="H30" i="1"/>
  <c r="H27" i="1"/>
  <c r="H23" i="1"/>
  <c r="H20" i="1"/>
  <c r="H17" i="1"/>
  <c r="H14" i="1"/>
  <c r="H11" i="1"/>
  <c r="H8" i="1"/>
  <c r="H5" i="1"/>
  <c r="H2" i="1"/>
  <c r="C48" i="1"/>
  <c r="C45" i="1"/>
  <c r="C42" i="1"/>
  <c r="C39" i="1"/>
  <c r="C36" i="1"/>
  <c r="C33" i="1"/>
  <c r="C30" i="1"/>
  <c r="C27" i="1"/>
  <c r="C23" i="1"/>
  <c r="C20" i="1"/>
  <c r="C17" i="1"/>
  <c r="C14" i="1"/>
  <c r="C11" i="1"/>
  <c r="C8" i="1"/>
  <c r="C5" i="1"/>
  <c r="C2" i="1"/>
  <c r="H48" i="10"/>
  <c r="H45" i="10"/>
  <c r="H42" i="10"/>
  <c r="H39" i="10"/>
  <c r="H36" i="10"/>
  <c r="H33" i="10"/>
  <c r="H30" i="10"/>
  <c r="H27" i="10"/>
  <c r="H23" i="10"/>
  <c r="H20" i="10"/>
  <c r="H17" i="10"/>
  <c r="H14" i="10"/>
  <c r="H11" i="10"/>
  <c r="H8" i="10"/>
  <c r="H5" i="10"/>
  <c r="H2" i="10"/>
  <c r="C48" i="10"/>
  <c r="C45" i="10"/>
  <c r="C42" i="10"/>
  <c r="C39" i="10"/>
  <c r="C36" i="10"/>
  <c r="C33" i="10"/>
  <c r="C30" i="10"/>
  <c r="C27" i="10"/>
  <c r="C23" i="10"/>
  <c r="C20" i="10"/>
  <c r="C17" i="10"/>
  <c r="C14" i="10"/>
  <c r="C11" i="10"/>
  <c r="C8" i="10"/>
  <c r="C5" i="10"/>
  <c r="C2" i="10"/>
  <c r="H48" i="11"/>
  <c r="H45" i="11"/>
  <c r="H42" i="11"/>
  <c r="H39" i="11"/>
  <c r="H36" i="11"/>
  <c r="H33" i="11"/>
  <c r="H30" i="11"/>
  <c r="H27" i="11"/>
  <c r="H23" i="11"/>
  <c r="H20" i="11"/>
  <c r="H17" i="11"/>
  <c r="H14" i="11"/>
  <c r="H11" i="11"/>
  <c r="H8" i="11"/>
  <c r="H5" i="11"/>
  <c r="H2" i="11"/>
  <c r="C48" i="11"/>
  <c r="C45" i="11"/>
  <c r="C42" i="11"/>
  <c r="C39" i="11"/>
  <c r="C36" i="11"/>
  <c r="C33" i="11"/>
  <c r="C30" i="11"/>
  <c r="C27" i="11"/>
  <c r="C23" i="11"/>
  <c r="C20" i="11"/>
  <c r="C17" i="11"/>
  <c r="C14" i="11"/>
  <c r="C11" i="11"/>
  <c r="C8" i="11"/>
  <c r="C2" i="11"/>
  <c r="T49" i="11"/>
  <c r="L49" i="11"/>
  <c r="T48" i="11"/>
  <c r="U47" i="11" s="1"/>
  <c r="L48" i="11"/>
  <c r="T47" i="11"/>
  <c r="L47" i="11"/>
  <c r="T46" i="11"/>
  <c r="L46" i="11"/>
  <c r="T45" i="11"/>
  <c r="L45" i="11"/>
  <c r="T44" i="11"/>
  <c r="L44" i="11"/>
  <c r="T43" i="11"/>
  <c r="T42" i="11"/>
  <c r="L42" i="11"/>
  <c r="T41" i="11"/>
  <c r="U41" i="11" s="1"/>
  <c r="L41" i="11"/>
  <c r="T40" i="11"/>
  <c r="L40" i="11"/>
  <c r="T39" i="11"/>
  <c r="L39" i="11"/>
  <c r="T38" i="11"/>
  <c r="L38" i="11"/>
  <c r="L37" i="11"/>
  <c r="T36" i="11"/>
  <c r="U35" i="11" s="1"/>
  <c r="L36" i="11"/>
  <c r="L35" i="11"/>
  <c r="T34" i="11"/>
  <c r="L34" i="11"/>
  <c r="T33" i="11"/>
  <c r="L33" i="11"/>
  <c r="T32" i="11"/>
  <c r="U32" i="11" s="1"/>
  <c r="L32" i="11"/>
  <c r="T31" i="11"/>
  <c r="L31" i="11"/>
  <c r="T30" i="11"/>
  <c r="L30" i="11"/>
  <c r="T29" i="11"/>
  <c r="L29" i="11"/>
  <c r="M29" i="11" s="1"/>
  <c r="T28" i="11"/>
  <c r="T27" i="11"/>
  <c r="L27" i="11"/>
  <c r="T26" i="11"/>
  <c r="L26" i="11"/>
  <c r="T25" i="11"/>
  <c r="L25" i="11"/>
  <c r="M23" i="11" s="1"/>
  <c r="T24" i="11"/>
  <c r="T23" i="11"/>
  <c r="U23" i="11" s="1"/>
  <c r="T22" i="11"/>
  <c r="U20" i="11" s="1"/>
  <c r="L22" i="11"/>
  <c r="L21" i="11"/>
  <c r="L20" i="11"/>
  <c r="T19" i="11"/>
  <c r="L19" i="11"/>
  <c r="T18" i="11"/>
  <c r="L18" i="11"/>
  <c r="T17" i="11"/>
  <c r="L17" i="11"/>
  <c r="T16" i="11"/>
  <c r="L16" i="11"/>
  <c r="T15" i="11"/>
  <c r="L15" i="11"/>
  <c r="T14" i="11"/>
  <c r="L14" i="11"/>
  <c r="M14" i="11" s="1"/>
  <c r="T13" i="11"/>
  <c r="L13" i="11"/>
  <c r="T12" i="11"/>
  <c r="L12" i="11"/>
  <c r="M11" i="11" s="1"/>
  <c r="T11" i="11"/>
  <c r="T10" i="11"/>
  <c r="L10" i="11"/>
  <c r="T9" i="11"/>
  <c r="L9" i="11"/>
  <c r="T8" i="11"/>
  <c r="L8" i="11"/>
  <c r="M8" i="11" s="1"/>
  <c r="T7" i="11"/>
  <c r="L7" i="11"/>
  <c r="T6" i="11"/>
  <c r="L6" i="11"/>
  <c r="T5" i="11"/>
  <c r="U5" i="11" s="1"/>
  <c r="L5" i="11"/>
  <c r="T4" i="11"/>
  <c r="L4" i="11"/>
  <c r="T3" i="11"/>
  <c r="L3" i="11"/>
  <c r="T2" i="11"/>
  <c r="L2" i="11"/>
  <c r="T49" i="10"/>
  <c r="L49" i="10"/>
  <c r="T48" i="10"/>
  <c r="L48" i="10"/>
  <c r="T47" i="10"/>
  <c r="U47" i="10" s="1"/>
  <c r="L47" i="10"/>
  <c r="T46" i="10"/>
  <c r="L46" i="10"/>
  <c r="T45" i="10"/>
  <c r="L45" i="10"/>
  <c r="T44" i="10"/>
  <c r="L44" i="10"/>
  <c r="T43" i="10"/>
  <c r="T42" i="10"/>
  <c r="T41" i="10"/>
  <c r="T40" i="10"/>
  <c r="T39" i="10"/>
  <c r="T38" i="10"/>
  <c r="N38" i="10"/>
  <c r="L37" i="10"/>
  <c r="M35" i="10" s="1"/>
  <c r="T36" i="10"/>
  <c r="U35" i="10" s="1"/>
  <c r="L36" i="10"/>
  <c r="L35" i="10"/>
  <c r="T34" i="10"/>
  <c r="L34" i="10"/>
  <c r="T33" i="10"/>
  <c r="L33" i="10"/>
  <c r="T32" i="10"/>
  <c r="L32" i="10"/>
  <c r="T31" i="10"/>
  <c r="L31" i="10"/>
  <c r="T30" i="10"/>
  <c r="L30" i="10"/>
  <c r="T29" i="10"/>
  <c r="L29" i="10"/>
  <c r="T28" i="10"/>
  <c r="T27" i="10"/>
  <c r="L27" i="10"/>
  <c r="T26" i="10"/>
  <c r="L26" i="10"/>
  <c r="M26" i="10" s="1"/>
  <c r="T25" i="10"/>
  <c r="L25" i="10"/>
  <c r="M23" i="10" s="1"/>
  <c r="T24" i="10"/>
  <c r="T23" i="10"/>
  <c r="T22" i="10"/>
  <c r="U20" i="10" s="1"/>
  <c r="L22" i="10"/>
  <c r="L21" i="10"/>
  <c r="L20" i="10"/>
  <c r="O20" i="10" s="1"/>
  <c r="T19" i="10"/>
  <c r="L19" i="10"/>
  <c r="T18" i="10"/>
  <c r="L18" i="10"/>
  <c r="M17" i="10" s="1"/>
  <c r="T17" i="10"/>
  <c r="L17" i="10"/>
  <c r="T16" i="10"/>
  <c r="L16" i="10"/>
  <c r="T15" i="10"/>
  <c r="L15" i="10"/>
  <c r="T14" i="10"/>
  <c r="L14" i="10"/>
  <c r="M14" i="10" s="1"/>
  <c r="T13" i="10"/>
  <c r="L13" i="10"/>
  <c r="T12" i="10"/>
  <c r="L12" i="10"/>
  <c r="T11" i="10"/>
  <c r="L11" i="10"/>
  <c r="T10" i="10"/>
  <c r="L10" i="10"/>
  <c r="T9" i="10"/>
  <c r="L9" i="10"/>
  <c r="T8" i="10"/>
  <c r="L8" i="10"/>
  <c r="T7" i="10"/>
  <c r="L7" i="10"/>
  <c r="T6" i="10"/>
  <c r="L6" i="10"/>
  <c r="M5" i="10" s="1"/>
  <c r="T5" i="10"/>
  <c r="U5" i="10" s="1"/>
  <c r="L5" i="10"/>
  <c r="T4" i="10"/>
  <c r="L4" i="10"/>
  <c r="T3" i="10"/>
  <c r="L3" i="10"/>
  <c r="T2" i="10"/>
  <c r="L2" i="10"/>
  <c r="O2" i="10" s="1"/>
  <c r="T14" i="1"/>
  <c r="T45" i="1"/>
  <c r="T46" i="1"/>
  <c r="T47" i="1"/>
  <c r="T48" i="1"/>
  <c r="T49" i="1"/>
  <c r="T44" i="1"/>
  <c r="T39" i="1"/>
  <c r="T40" i="1"/>
  <c r="T41" i="1"/>
  <c r="U41" i="1" s="1"/>
  <c r="T42" i="1"/>
  <c r="T43" i="1"/>
  <c r="T38" i="1"/>
  <c r="U38" i="1" s="1"/>
  <c r="T33" i="1"/>
  <c r="T34" i="1"/>
  <c r="T36" i="1"/>
  <c r="U35" i="1" s="1"/>
  <c r="T32" i="1"/>
  <c r="T27" i="1"/>
  <c r="T28" i="1"/>
  <c r="T29" i="1"/>
  <c r="T30" i="1"/>
  <c r="T31" i="1"/>
  <c r="T26" i="1"/>
  <c r="T22" i="1"/>
  <c r="T23" i="1"/>
  <c r="T24" i="1"/>
  <c r="T25" i="1"/>
  <c r="T15" i="1"/>
  <c r="T16" i="1"/>
  <c r="T17" i="1"/>
  <c r="T18" i="1"/>
  <c r="T19" i="1"/>
  <c r="T9" i="1"/>
  <c r="T10" i="1"/>
  <c r="T11" i="1"/>
  <c r="T12" i="1"/>
  <c r="T13" i="1"/>
  <c r="T8" i="1"/>
  <c r="T3" i="1"/>
  <c r="T4" i="1"/>
  <c r="T5" i="1"/>
  <c r="T6" i="1"/>
  <c r="U5" i="1" s="1"/>
  <c r="T7" i="1"/>
  <c r="T2" i="1"/>
  <c r="U2" i="1" s="1"/>
  <c r="L45" i="1"/>
  <c r="L46" i="1"/>
  <c r="L47" i="1"/>
  <c r="L48" i="1"/>
  <c r="L49" i="1"/>
  <c r="L44" i="1"/>
  <c r="L39" i="1"/>
  <c r="L40" i="1"/>
  <c r="L41" i="1"/>
  <c r="L42" i="1"/>
  <c r="L38" i="1"/>
  <c r="L33" i="1"/>
  <c r="L34" i="1"/>
  <c r="L35" i="1"/>
  <c r="L36" i="1"/>
  <c r="L37" i="1"/>
  <c r="M32" i="1"/>
  <c r="L27" i="1"/>
  <c r="L29" i="1"/>
  <c r="L30" i="1"/>
  <c r="L31" i="1"/>
  <c r="L26" i="1"/>
  <c r="L21" i="1"/>
  <c r="L22" i="1"/>
  <c r="L25" i="1"/>
  <c r="M23" i="1" s="1"/>
  <c r="L20" i="1"/>
  <c r="L15" i="1"/>
  <c r="L16" i="1"/>
  <c r="L17" i="1"/>
  <c r="L18" i="1"/>
  <c r="L19" i="1"/>
  <c r="L14" i="1"/>
  <c r="L9" i="1"/>
  <c r="L10" i="1"/>
  <c r="L11" i="1"/>
  <c r="L12" i="1"/>
  <c r="L13" i="1"/>
  <c r="L8" i="1"/>
  <c r="L3" i="1"/>
  <c r="L4" i="1"/>
  <c r="L5" i="1"/>
  <c r="L6" i="1"/>
  <c r="L7" i="1"/>
  <c r="L2" i="1"/>
  <c r="W20" i="1" l="1"/>
  <c r="U29" i="1"/>
  <c r="U47" i="1"/>
  <c r="M38" i="1"/>
  <c r="U23" i="10"/>
  <c r="U26" i="10"/>
  <c r="W32" i="10"/>
  <c r="V2" i="10"/>
  <c r="X2" i="10" s="1"/>
  <c r="U14" i="10"/>
  <c r="U17" i="10"/>
  <c r="M29" i="10"/>
  <c r="M8" i="10"/>
  <c r="U26" i="11"/>
  <c r="M35" i="11"/>
  <c r="U20" i="1"/>
  <c r="O38" i="1"/>
  <c r="U17" i="1"/>
  <c r="U26" i="1"/>
  <c r="W44" i="1"/>
  <c r="M11" i="10"/>
  <c r="U29" i="10"/>
  <c r="U38" i="10"/>
  <c r="U41" i="10"/>
  <c r="M17" i="11"/>
  <c r="U29" i="11"/>
  <c r="W38" i="11"/>
  <c r="M47" i="11"/>
  <c r="N38" i="1"/>
  <c r="U11" i="1"/>
  <c r="U8" i="10"/>
  <c r="M2" i="1"/>
  <c r="O14" i="1"/>
  <c r="V8" i="1"/>
  <c r="U23" i="1"/>
  <c r="U32" i="1"/>
  <c r="W38" i="1"/>
  <c r="U14" i="1"/>
  <c r="U11" i="10"/>
  <c r="W38" i="10"/>
  <c r="M47" i="10"/>
  <c r="M5" i="11"/>
  <c r="U11" i="11"/>
  <c r="U17" i="11"/>
  <c r="M41" i="11"/>
  <c r="U44" i="1"/>
  <c r="M11" i="1"/>
  <c r="V32" i="1"/>
  <c r="U8" i="1"/>
  <c r="V44" i="1"/>
  <c r="M20" i="1"/>
  <c r="W2" i="1"/>
  <c r="M29" i="1"/>
  <c r="W8" i="1"/>
  <c r="V44" i="10"/>
  <c r="M20" i="10"/>
  <c r="W14" i="10"/>
  <c r="O26" i="10"/>
  <c r="O14" i="10"/>
  <c r="U32" i="10"/>
  <c r="V38" i="10"/>
  <c r="O44" i="10"/>
  <c r="O32" i="10"/>
  <c r="W20" i="10"/>
  <c r="M32" i="10"/>
  <c r="O8" i="10"/>
  <c r="V8" i="10"/>
  <c r="V26" i="10"/>
  <c r="M44" i="10"/>
  <c r="U44" i="10"/>
  <c r="M2" i="10"/>
  <c r="U2" i="10"/>
  <c r="U44" i="11"/>
  <c r="M20" i="11"/>
  <c r="O32" i="11"/>
  <c r="V14" i="11"/>
  <c r="W32" i="11"/>
  <c r="M44" i="11"/>
  <c r="O26" i="11"/>
  <c r="O44" i="11"/>
  <c r="U14" i="11"/>
  <c r="O38" i="11"/>
  <c r="W2" i="11"/>
  <c r="V38" i="11"/>
  <c r="O8" i="11"/>
  <c r="N20" i="11"/>
  <c r="M26" i="11"/>
  <c r="U38" i="11"/>
  <c r="M32" i="11"/>
  <c r="O14" i="11"/>
  <c r="W20" i="11"/>
  <c r="M38" i="11"/>
  <c r="O2" i="11"/>
  <c r="U2" i="11"/>
  <c r="N2" i="11"/>
  <c r="P2" i="11" s="1"/>
  <c r="W26" i="11"/>
  <c r="M2" i="11"/>
  <c r="V8" i="11"/>
  <c r="W44" i="11"/>
  <c r="U8" i="11"/>
  <c r="M35" i="1"/>
  <c r="M41" i="1"/>
  <c r="M8" i="1"/>
  <c r="M44" i="1"/>
  <c r="M5" i="1"/>
  <c r="M26" i="1"/>
  <c r="M17" i="1"/>
  <c r="M47" i="1"/>
  <c r="M14" i="1"/>
  <c r="O44" i="1"/>
  <c r="N8" i="1"/>
  <c r="O26" i="1"/>
  <c r="O8" i="1"/>
  <c r="N32" i="1"/>
  <c r="V44" i="11"/>
  <c r="N8" i="11"/>
  <c r="N26" i="11"/>
  <c r="W8" i="11"/>
  <c r="N14" i="11"/>
  <c r="P14" i="11" s="1"/>
  <c r="W14" i="11"/>
  <c r="V20" i="11"/>
  <c r="V26" i="11"/>
  <c r="N38" i="11"/>
  <c r="V2" i="11"/>
  <c r="X2" i="11" s="1"/>
  <c r="N32" i="11"/>
  <c r="O20" i="11"/>
  <c r="V32" i="11"/>
  <c r="N44" i="11"/>
  <c r="X38" i="10"/>
  <c r="N2" i="10"/>
  <c r="P2" i="10" s="1"/>
  <c r="N8" i="10"/>
  <c r="P8" i="10" s="1"/>
  <c r="W44" i="10"/>
  <c r="W2" i="10"/>
  <c r="N20" i="10"/>
  <c r="P20" i="10" s="1"/>
  <c r="N32" i="10"/>
  <c r="V14" i="10"/>
  <c r="W26" i="10"/>
  <c r="O38" i="10"/>
  <c r="N14" i="10"/>
  <c r="V20" i="10"/>
  <c r="W8" i="10"/>
  <c r="V32" i="10"/>
  <c r="N44" i="10"/>
  <c r="N26" i="10"/>
  <c r="W26" i="1"/>
  <c r="V14" i="1"/>
  <c r="V26" i="1"/>
  <c r="Y44" i="1" s="1"/>
  <c r="V20" i="1"/>
  <c r="V38" i="1"/>
  <c r="W14" i="1"/>
  <c r="W32" i="1"/>
  <c r="V2" i="1"/>
  <c r="N44" i="1"/>
  <c r="O32" i="1"/>
  <c r="N26" i="1"/>
  <c r="N20" i="1"/>
  <c r="O20" i="1"/>
  <c r="N14" i="1"/>
  <c r="N2" i="1"/>
  <c r="P2" i="1" s="1"/>
  <c r="O2" i="1"/>
  <c r="Y32" i="1" l="1"/>
  <c r="X20" i="10"/>
  <c r="X14" i="10"/>
  <c r="X26" i="10"/>
  <c r="X8" i="10"/>
  <c r="X44" i="10"/>
  <c r="Y26" i="1"/>
  <c r="Y38" i="10"/>
  <c r="P20" i="11"/>
  <c r="Y26" i="10"/>
  <c r="P8" i="11"/>
  <c r="X44" i="1"/>
  <c r="Y44" i="10"/>
  <c r="P26" i="1"/>
  <c r="P32" i="1"/>
  <c r="P8" i="1"/>
  <c r="P14" i="1"/>
  <c r="P20" i="1"/>
  <c r="P44" i="1"/>
  <c r="X20" i="11"/>
  <c r="Y26" i="11"/>
  <c r="X26" i="11"/>
  <c r="X32" i="11"/>
  <c r="Y32" i="11"/>
  <c r="Q38" i="11"/>
  <c r="P38" i="11"/>
  <c r="X8" i="11"/>
  <c r="Q26" i="11"/>
  <c r="P26" i="11"/>
  <c r="Y44" i="11"/>
  <c r="X44" i="11"/>
  <c r="Y38" i="11"/>
  <c r="P44" i="11"/>
  <c r="Q44" i="11"/>
  <c r="X38" i="11"/>
  <c r="Q32" i="11"/>
  <c r="P32" i="11"/>
  <c r="X14" i="11"/>
  <c r="X32" i="10"/>
  <c r="Y32" i="10"/>
  <c r="P44" i="10"/>
  <c r="Q44" i="10"/>
  <c r="P38" i="10"/>
  <c r="Q32" i="10"/>
  <c r="P32" i="10"/>
  <c r="Q26" i="10"/>
  <c r="P26" i="10"/>
  <c r="Q38" i="10"/>
  <c r="P14" i="10"/>
  <c r="X2" i="1"/>
  <c r="X8" i="1"/>
  <c r="X32" i="1"/>
  <c r="X20" i="1"/>
  <c r="X26" i="1"/>
  <c r="X38" i="1"/>
  <c r="Y38" i="1"/>
  <c r="X14" i="1"/>
  <c r="Q44" i="1"/>
  <c r="Q26" i="1"/>
  <c r="Q38" i="1"/>
  <c r="Q32" i="1"/>
  <c r="P38" i="1"/>
</calcChain>
</file>

<file path=xl/sharedStrings.xml><?xml version="1.0" encoding="utf-8"?>
<sst xmlns="http://schemas.openxmlformats.org/spreadsheetml/2006/main" count="393" uniqueCount="25">
  <si>
    <t>LD0</t>
    <phoneticPr fontId="1"/>
  </si>
  <si>
    <t>LD8</t>
    <phoneticPr fontId="1"/>
  </si>
  <si>
    <t>LD16</t>
    <phoneticPr fontId="1"/>
  </si>
  <si>
    <t>LD24</t>
    <phoneticPr fontId="1"/>
  </si>
  <si>
    <t>LD0</t>
  </si>
  <si>
    <t>LD24</t>
  </si>
  <si>
    <t>SA LD0</t>
    <phoneticPr fontId="1"/>
  </si>
  <si>
    <t>SA LD16</t>
    <phoneticPr fontId="1"/>
  </si>
  <si>
    <t>SA LD24</t>
    <phoneticPr fontId="1"/>
  </si>
  <si>
    <t>LD08</t>
    <phoneticPr fontId="1"/>
  </si>
  <si>
    <t>SA LD08</t>
    <phoneticPr fontId="1"/>
  </si>
  <si>
    <t>DD0</t>
  </si>
  <si>
    <t>DD16</t>
  </si>
  <si>
    <t>DD24</t>
  </si>
  <si>
    <t>DD08</t>
    <phoneticPr fontId="1"/>
  </si>
  <si>
    <t>SA DD0</t>
    <phoneticPr fontId="1"/>
  </si>
  <si>
    <t>SA DD08</t>
    <phoneticPr fontId="1"/>
  </si>
  <si>
    <t>SA DD16</t>
    <phoneticPr fontId="1"/>
  </si>
  <si>
    <t>SA DD24</t>
    <phoneticPr fontId="1"/>
  </si>
  <si>
    <t>D0</t>
    <phoneticPr fontId="1"/>
  </si>
  <si>
    <t>D8</t>
    <phoneticPr fontId="1"/>
  </si>
  <si>
    <t>D16</t>
    <phoneticPr fontId="1"/>
  </si>
  <si>
    <t>D24</t>
    <phoneticPr fontId="1"/>
  </si>
  <si>
    <t>nSyb X Sik3SA</t>
    <phoneticPr fontId="1"/>
  </si>
  <si>
    <t>qPCR data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</si>
</sst>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5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2">
    <cellStyle name="Normal 2" xfId="1" xr:uid="{8814E89E-3445-2741-A6CB-D1F3EFA60C49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1631F-FEEE-F94F-9C39-BDA621308737}">
  <dimension ref="A1:Y50"/>
  <sheetViews>
    <sheetView tabSelected="1" zoomScaleNormal="100" workbookViewId="0"/>
  </sheetViews>
  <sheetFormatPr defaultColWidth="11.07421875" defaultRowHeight="11.5" x14ac:dyDescent="0.6"/>
  <cols>
    <col min="1" max="4" width="11.07421875" style="1"/>
    <col min="5" max="5" width="4.765625" style="1" customWidth="1"/>
    <col min="6" max="16384" width="11.07421875" style="1"/>
  </cols>
  <sheetData>
    <row r="1" spans="1:24" x14ac:dyDescent="0.6">
      <c r="A1" s="1" t="s">
        <v>24</v>
      </c>
    </row>
    <row r="2" spans="1:24" x14ac:dyDescent="0.6">
      <c r="A2" s="7" t="s">
        <v>0</v>
      </c>
      <c r="B2" s="1">
        <v>1.3607594936708862E-2</v>
      </c>
      <c r="C2" s="1">
        <f>AVERAGE(B2:B4)</f>
        <v>1.062962831878172E-2</v>
      </c>
      <c r="D2" s="1">
        <v>5.0357879705975172E-4</v>
      </c>
      <c r="F2" s="8" t="s">
        <v>19</v>
      </c>
      <c r="G2" s="1">
        <v>5.1543276044581955E-3</v>
      </c>
      <c r="H2" s="1">
        <f>AVERAGE(G2:G4)</f>
        <v>3.8450784116560964E-3</v>
      </c>
      <c r="I2" s="1">
        <v>6.8664663016327818E-4</v>
      </c>
      <c r="K2" s="1" t="s">
        <v>4</v>
      </c>
      <c r="L2" s="1">
        <f>B2</f>
        <v>1.3607594936708862E-2</v>
      </c>
      <c r="M2" s="1">
        <f>AVERAGE(L2:L4)</f>
        <v>1.062962831878172E-2</v>
      </c>
      <c r="N2" s="1">
        <f>AVERAGE(L2:L7)</f>
        <v>1.9728716110235096E-2</v>
      </c>
      <c r="O2" s="1">
        <f>STDEV(L2:L7)/SQRT(COUNT(L2:L7))</f>
        <v>8.0942634722862613E-3</v>
      </c>
      <c r="P2" s="1">
        <f>N2/$N$2</f>
        <v>1</v>
      </c>
      <c r="S2" s="1" t="s">
        <v>11</v>
      </c>
      <c r="T2" s="1">
        <f>G2</f>
        <v>5.1543276044581955E-3</v>
      </c>
      <c r="U2" s="1">
        <f>AVERAGE(T2:T4)</f>
        <v>3.8450784116560964E-3</v>
      </c>
      <c r="V2" s="1">
        <f>AVERAGE(T2:T7)</f>
        <v>5.7161882207995779E-3</v>
      </c>
      <c r="W2" s="1">
        <f>STDEV(T2:T7)/SQRT(COUNT(T2:T7))</f>
        <v>1.8884990876444315E-3</v>
      </c>
      <c r="X2" s="1">
        <f>V2/$V$2</f>
        <v>1</v>
      </c>
    </row>
    <row r="3" spans="1:24" x14ac:dyDescent="0.6">
      <c r="A3" s="7"/>
      <c r="B3" s="1">
        <v>1.1040723981900452E-2</v>
      </c>
      <c r="F3" s="8"/>
      <c r="G3" s="1">
        <v>5.0833639319883698E-3</v>
      </c>
      <c r="K3" s="1" t="s">
        <v>4</v>
      </c>
      <c r="L3" s="1">
        <f t="shared" ref="L3:L7" si="0">B3</f>
        <v>1.1040723981900452E-2</v>
      </c>
      <c r="S3" s="1" t="s">
        <v>11</v>
      </c>
      <c r="T3" s="1">
        <f t="shared" ref="T3:T7" si="1">G3</f>
        <v>5.0833639319883698E-3</v>
      </c>
    </row>
    <row r="4" spans="1:24" x14ac:dyDescent="0.6">
      <c r="A4" s="7"/>
      <c r="B4" s="1">
        <v>7.2405660377358495E-3</v>
      </c>
      <c r="F4" s="8"/>
      <c r="G4" s="1">
        <v>1.2975436985217248E-3</v>
      </c>
      <c r="K4" s="1" t="s">
        <v>4</v>
      </c>
      <c r="L4" s="1">
        <f t="shared" si="0"/>
        <v>7.2405660377358495E-3</v>
      </c>
      <c r="S4" s="1" t="s">
        <v>11</v>
      </c>
      <c r="T4" s="1">
        <f t="shared" si="1"/>
        <v>1.2975436985217248E-3</v>
      </c>
    </row>
    <row r="5" spans="1:24" x14ac:dyDescent="0.6">
      <c r="A5" s="7" t="s">
        <v>0</v>
      </c>
      <c r="B5" s="1">
        <v>1.2782608695652176E-2</v>
      </c>
      <c r="C5" s="1">
        <f>AVERAGE(B5:B7)</f>
        <v>2.8827803901688469E-2</v>
      </c>
      <c r="D5" s="1">
        <v>8.2415359161043663E-4</v>
      </c>
      <c r="F5" s="8" t="s">
        <v>19</v>
      </c>
      <c r="G5" s="1">
        <v>4.8490884661502986E-4</v>
      </c>
      <c r="H5" s="1">
        <f t="shared" ref="H5" si="2">AVERAGE(G5:G7)</f>
        <v>7.5872980299430586E-3</v>
      </c>
      <c r="I5" s="1">
        <v>1.1916678020860499E-3</v>
      </c>
      <c r="K5" s="1" t="s">
        <v>4</v>
      </c>
      <c r="L5" s="1">
        <f t="shared" si="0"/>
        <v>1.2782608695652176E-2</v>
      </c>
      <c r="M5" s="2">
        <f t="shared" ref="M5" si="3">AVERAGE(L5:L7)</f>
        <v>2.8827803901688469E-2</v>
      </c>
      <c r="S5" s="1" t="s">
        <v>11</v>
      </c>
      <c r="T5" s="1">
        <f t="shared" si="1"/>
        <v>4.8490884661502986E-4</v>
      </c>
      <c r="U5" s="2">
        <f t="shared" ref="U5" si="4">AVERAGE(T5:T7)</f>
        <v>7.5872980299430586E-3</v>
      </c>
    </row>
    <row r="6" spans="1:24" x14ac:dyDescent="0.6">
      <c r="A6" s="7"/>
      <c r="B6" s="1">
        <v>5.9894459102902378E-2</v>
      </c>
      <c r="F6" s="8"/>
      <c r="G6" s="1">
        <v>1.059847556018533E-2</v>
      </c>
      <c r="K6" s="1" t="s">
        <v>4</v>
      </c>
      <c r="L6" s="1">
        <f t="shared" si="0"/>
        <v>5.9894459102902378E-2</v>
      </c>
      <c r="S6" s="1" t="s">
        <v>11</v>
      </c>
      <c r="T6" s="1">
        <f t="shared" si="1"/>
        <v>1.059847556018533E-2</v>
      </c>
    </row>
    <row r="7" spans="1:24" x14ac:dyDescent="0.6">
      <c r="A7" s="7"/>
      <c r="B7" s="1">
        <v>1.3806343906510853E-2</v>
      </c>
      <c r="F7" s="8"/>
      <c r="G7" s="1">
        <v>1.1678509683028818E-2</v>
      </c>
      <c r="K7" s="1" t="s">
        <v>4</v>
      </c>
      <c r="L7" s="1">
        <f t="shared" si="0"/>
        <v>1.3806343906510853E-2</v>
      </c>
      <c r="S7" s="1" t="s">
        <v>11</v>
      </c>
      <c r="T7" s="1">
        <f t="shared" si="1"/>
        <v>1.1678509683028818E-2</v>
      </c>
    </row>
    <row r="8" spans="1:24" x14ac:dyDescent="0.6">
      <c r="A8" s="5" t="s">
        <v>0</v>
      </c>
      <c r="B8" s="1">
        <v>8.7431693989071038E-3</v>
      </c>
      <c r="C8" s="1">
        <f t="shared" ref="C8" si="5">AVERAGE(B8:B10)</f>
        <v>1.9980280351627466E-2</v>
      </c>
      <c r="D8" s="1">
        <v>4.2427829914496124E-4</v>
      </c>
      <c r="F8" s="6" t="s">
        <v>19</v>
      </c>
      <c r="G8" s="1">
        <v>7.0899872975756784E-3</v>
      </c>
      <c r="H8" s="1">
        <f t="shared" ref="H8" si="6">AVERAGE(G8:G10)</f>
        <v>5.6103728056964217E-3</v>
      </c>
      <c r="I8" s="1">
        <v>2.128115566104775E-4</v>
      </c>
      <c r="K8" s="1" t="s">
        <v>9</v>
      </c>
      <c r="L8" s="1">
        <f>B14</f>
        <v>9.2265035933081999E-3</v>
      </c>
      <c r="M8" s="2">
        <f t="shared" ref="M8" si="7">AVERAGE(L8:L10)</f>
        <v>9.4259997928590883E-3</v>
      </c>
      <c r="N8" s="1">
        <f>AVERAGE(L8:L13)</f>
        <v>7.4455312256711537E-3</v>
      </c>
      <c r="O8" s="1">
        <f>STDEV(L8:L13)/SQRT(COUNT(L8:L13))</f>
        <v>1.220620133307843E-3</v>
      </c>
      <c r="P8" s="1">
        <f t="shared" ref="P8:P44" si="8">N8/$N$2</f>
        <v>0.37739562899424933</v>
      </c>
      <c r="S8" s="1" t="s">
        <v>14</v>
      </c>
      <c r="T8" s="1">
        <f>G14</f>
        <v>8.7895198601979571E-3</v>
      </c>
      <c r="U8" s="1">
        <f t="shared" ref="U8" si="9">AVERAGE(T8:T10)</f>
        <v>7.3957312329067659E-3</v>
      </c>
      <c r="V8" s="1">
        <f>AVERAGE(T8:T13)</f>
        <v>7.0578521930597079E-3</v>
      </c>
      <c r="W8" s="1">
        <f>STDEV(T8:T13)/SQRT(COUNT(T8:T13))</f>
        <v>5.8580372621046544E-4</v>
      </c>
      <c r="X8" s="1">
        <f t="shared" ref="X8" si="10">V8/$V$2</f>
        <v>1.2347130501018488</v>
      </c>
    </row>
    <row r="9" spans="1:24" x14ac:dyDescent="0.6">
      <c r="A9" s="5"/>
      <c r="B9" s="1">
        <v>3.1217391304347825E-2</v>
      </c>
      <c r="F9" s="6"/>
      <c r="G9" s="1">
        <v>6.4790650797595219E-3</v>
      </c>
      <c r="K9" s="1" t="s">
        <v>9</v>
      </c>
      <c r="L9" s="1">
        <f t="shared" ref="L9:L13" si="11">B15</f>
        <v>9.1627708605413541E-3</v>
      </c>
      <c r="S9" s="1" t="s">
        <v>14</v>
      </c>
      <c r="T9" s="1">
        <f t="shared" ref="T9:T13" si="12">G15</f>
        <v>6.2583624309341199E-3</v>
      </c>
    </row>
    <row r="10" spans="1:24" x14ac:dyDescent="0.6">
      <c r="A10" s="5"/>
      <c r="F10" s="6"/>
      <c r="G10" s="1">
        <v>3.2620660397540643E-3</v>
      </c>
      <c r="K10" s="1" t="s">
        <v>9</v>
      </c>
      <c r="L10" s="1">
        <f t="shared" si="11"/>
        <v>9.8887249247277108E-3</v>
      </c>
      <c r="S10" s="1" t="s">
        <v>14</v>
      </c>
      <c r="T10" s="1">
        <f t="shared" si="12"/>
        <v>7.1393114075882207E-3</v>
      </c>
    </row>
    <row r="11" spans="1:24" x14ac:dyDescent="0.6">
      <c r="A11" s="5" t="s">
        <v>0</v>
      </c>
      <c r="B11" s="1">
        <v>1.4909560723514211E-2</v>
      </c>
      <c r="C11" s="1">
        <f t="shared" ref="C11" si="13">AVERAGE(B11:B13)</f>
        <v>1.7341827188951966E-2</v>
      </c>
      <c r="D11" s="1">
        <v>1.7788259530043832E-3</v>
      </c>
      <c r="F11" s="6" t="s">
        <v>19</v>
      </c>
      <c r="G11" s="1">
        <v>7.8668408503252615E-3</v>
      </c>
      <c r="H11" s="1">
        <f t="shared" ref="H11" si="14">AVERAGE(G11:G13)</f>
        <v>6.9952245509955291E-3</v>
      </c>
      <c r="I11" s="1">
        <v>1.0738502978906237E-3</v>
      </c>
      <c r="K11" s="1" t="s">
        <v>9</v>
      </c>
      <c r="M11" s="1">
        <f t="shared" ref="M11" si="15">AVERAGE(L11:L13)</f>
        <v>4.47482837488925E-3</v>
      </c>
      <c r="S11" s="1" t="s">
        <v>14</v>
      </c>
      <c r="T11" s="1">
        <f t="shared" si="12"/>
        <v>4.8426049216898628E-3</v>
      </c>
      <c r="U11" s="1">
        <f t="shared" ref="U11" si="16">AVERAGE(T11:T13)</f>
        <v>6.7199731532126506E-3</v>
      </c>
    </row>
    <row r="12" spans="1:24" x14ac:dyDescent="0.6">
      <c r="A12" s="5"/>
      <c r="B12" s="1">
        <v>1.1278600269179003E-2</v>
      </c>
      <c r="F12" s="6"/>
      <c r="G12" s="1">
        <v>5.8798687955011154E-3</v>
      </c>
      <c r="K12" s="1" t="s">
        <v>9</v>
      </c>
      <c r="L12" s="1">
        <f t="shared" si="11"/>
        <v>4.3043153952129036E-3</v>
      </c>
      <c r="S12" s="1" t="s">
        <v>14</v>
      </c>
      <c r="T12" s="1">
        <f t="shared" si="12"/>
        <v>6.94408263162875E-3</v>
      </c>
    </row>
    <row r="13" spans="1:24" x14ac:dyDescent="0.6">
      <c r="A13" s="5"/>
      <c r="B13" s="1">
        <v>2.583732057416268E-2</v>
      </c>
      <c r="F13" s="6"/>
      <c r="G13" s="1">
        <v>7.2389640071602104E-3</v>
      </c>
      <c r="K13" s="1" t="s">
        <v>9</v>
      </c>
      <c r="L13" s="1">
        <f t="shared" si="11"/>
        <v>4.6453413545655972E-3</v>
      </c>
      <c r="S13" s="1" t="s">
        <v>14</v>
      </c>
      <c r="T13" s="1">
        <f t="shared" si="12"/>
        <v>8.3732319063193356E-3</v>
      </c>
    </row>
    <row r="14" spans="1:24" x14ac:dyDescent="0.6">
      <c r="A14" s="7" t="s">
        <v>1</v>
      </c>
      <c r="B14" s="1">
        <v>9.2265035933081999E-3</v>
      </c>
      <c r="C14" s="1">
        <f t="shared" ref="C14" si="17">AVERAGE(B14:B16)</f>
        <v>9.4259997928590883E-3</v>
      </c>
      <c r="D14" s="1">
        <v>2.3951197046010813E-3</v>
      </c>
      <c r="F14" s="8" t="s">
        <v>20</v>
      </c>
      <c r="G14" s="1">
        <v>8.7895198601979571E-3</v>
      </c>
      <c r="H14" s="1">
        <f t="shared" ref="H14" si="18">AVERAGE(G14:G16)</f>
        <v>7.3957312329067659E-3</v>
      </c>
      <c r="I14" s="1">
        <v>2.9491113179455548E-3</v>
      </c>
      <c r="K14" s="1" t="s">
        <v>2</v>
      </c>
      <c r="L14" s="1">
        <f>B27</f>
        <v>1.9803909261612977E-3</v>
      </c>
      <c r="M14" s="1">
        <f t="shared" ref="M14" si="19">AVERAGE(L14:L16)</f>
        <v>1.744041029126706E-3</v>
      </c>
      <c r="N14" s="1">
        <f>AVERAGE(L14:L19)</f>
        <v>2.536768810435153E-3</v>
      </c>
      <c r="O14" s="1">
        <f>STDEV(L14:L19)/SQRT(COUNT(L14:L19))</f>
        <v>5.0143389715013838E-4</v>
      </c>
      <c r="P14" s="1">
        <f t="shared" si="8"/>
        <v>0.12858255936477783</v>
      </c>
      <c r="S14" s="1" t="s">
        <v>12</v>
      </c>
      <c r="T14" s="1">
        <f>G27</f>
        <v>5.1901785370139101E-3</v>
      </c>
      <c r="U14" s="1">
        <f t="shared" ref="U14" si="20">AVERAGE(T14:T16)</f>
        <v>9.8017301939462252E-3</v>
      </c>
      <c r="V14" s="1">
        <f>AVERAGE(T14:T19)</f>
        <v>1.0481297841766705E-2</v>
      </c>
      <c r="W14" s="1">
        <f>STDEV(T14:T19)/SQRT(COUNT(T14:T19))</f>
        <v>1.8510078968382859E-3</v>
      </c>
      <c r="X14" s="1">
        <f t="shared" ref="X14" si="21">V14/$V$2</f>
        <v>1.8336166404787466</v>
      </c>
    </row>
    <row r="15" spans="1:24" x14ac:dyDescent="0.6">
      <c r="A15" s="7"/>
      <c r="B15" s="1">
        <v>9.1627708605413541E-3</v>
      </c>
      <c r="F15" s="8"/>
      <c r="G15" s="1">
        <v>6.2583624309341199E-3</v>
      </c>
      <c r="K15" s="1" t="s">
        <v>2</v>
      </c>
      <c r="L15" s="1">
        <f t="shared" ref="L15:L19" si="22">B28</f>
        <v>1.665303157233363E-3</v>
      </c>
      <c r="S15" s="1" t="s">
        <v>12</v>
      </c>
      <c r="T15" s="1">
        <f t="shared" ref="T15:T19" si="23">G28</f>
        <v>9.2265035562837557E-3</v>
      </c>
    </row>
    <row r="16" spans="1:24" x14ac:dyDescent="0.6">
      <c r="A16" s="7"/>
      <c r="B16" s="1">
        <v>9.8887249247277108E-3</v>
      </c>
      <c r="F16" s="8"/>
      <c r="G16" s="1">
        <v>7.1393114075882207E-3</v>
      </c>
      <c r="K16" s="1" t="s">
        <v>2</v>
      </c>
      <c r="L16" s="1">
        <f t="shared" si="22"/>
        <v>1.5864290039854572E-3</v>
      </c>
      <c r="S16" s="1" t="s">
        <v>12</v>
      </c>
      <c r="T16" s="1">
        <f t="shared" si="23"/>
        <v>1.4988508488541011E-2</v>
      </c>
    </row>
    <row r="17" spans="1:25" x14ac:dyDescent="0.6">
      <c r="A17" s="7" t="s">
        <v>1</v>
      </c>
      <c r="C17" s="1">
        <f t="shared" ref="C17" si="24">AVERAGE(B17:B19)</f>
        <v>4.47482837488925E-3</v>
      </c>
      <c r="D17" s="1">
        <v>7.25964835793706E-4</v>
      </c>
      <c r="F17" s="8" t="s">
        <v>20</v>
      </c>
      <c r="G17" s="1">
        <v>4.8426049216898628E-3</v>
      </c>
      <c r="H17" s="1">
        <f t="shared" ref="H17" si="25">AVERAGE(G17:G19)</f>
        <v>6.7199731532126506E-3</v>
      </c>
      <c r="I17" s="1">
        <v>4.7133874167015999E-4</v>
      </c>
      <c r="K17" s="1" t="s">
        <v>2</v>
      </c>
      <c r="L17" s="1">
        <f t="shared" si="22"/>
        <v>1.8865954586584827E-3</v>
      </c>
      <c r="M17" s="2">
        <f t="shared" ref="M17" si="26">AVERAGE(L17:L19)</f>
        <v>3.3294965917435998E-3</v>
      </c>
      <c r="S17" s="1" t="s">
        <v>12</v>
      </c>
      <c r="T17" s="1">
        <f t="shared" si="23"/>
        <v>8.8506572327634488E-3</v>
      </c>
      <c r="U17" s="1">
        <f t="shared" ref="U17" si="27">AVERAGE(T17:T19)</f>
        <v>1.1160865489587184E-2</v>
      </c>
    </row>
    <row r="18" spans="1:25" x14ac:dyDescent="0.6">
      <c r="A18" s="7"/>
      <c r="B18" s="1">
        <v>4.3043153952129036E-3</v>
      </c>
      <c r="F18" s="8"/>
      <c r="G18" s="1">
        <v>6.94408263162875E-3</v>
      </c>
      <c r="K18" s="1" t="s">
        <v>2</v>
      </c>
      <c r="L18" s="1">
        <f t="shared" si="22"/>
        <v>4.5813840481377377E-3</v>
      </c>
      <c r="S18" s="1" t="s">
        <v>12</v>
      </c>
      <c r="T18" s="1">
        <f t="shared" si="23"/>
        <v>7.65171849024075E-3</v>
      </c>
    </row>
    <row r="19" spans="1:25" x14ac:dyDescent="0.6">
      <c r="A19" s="7"/>
      <c r="B19" s="1">
        <v>4.6453413545655972E-3</v>
      </c>
      <c r="F19" s="8"/>
      <c r="G19" s="1">
        <v>8.3732319063193356E-3</v>
      </c>
      <c r="K19" s="1" t="s">
        <v>2</v>
      </c>
      <c r="L19" s="1">
        <f t="shared" si="22"/>
        <v>3.5205102684345803E-3</v>
      </c>
      <c r="S19" s="1" t="s">
        <v>12</v>
      </c>
      <c r="T19" s="1">
        <f t="shared" si="23"/>
        <v>1.6980220745757356E-2</v>
      </c>
    </row>
    <row r="20" spans="1:25" x14ac:dyDescent="0.6">
      <c r="A20" s="5" t="s">
        <v>1</v>
      </c>
      <c r="B20" s="1">
        <v>1.8997152586092336E-3</v>
      </c>
      <c r="C20" s="1">
        <f t="shared" ref="C20" si="28">AVERAGE(B20:B22)</f>
        <v>6.3920655464968596E-3</v>
      </c>
      <c r="D20" s="1">
        <v>6.956921140673129E-3</v>
      </c>
      <c r="F20" s="6" t="s">
        <v>20</v>
      </c>
      <c r="G20" s="1">
        <v>1.9531252293930553E-3</v>
      </c>
      <c r="H20" s="1">
        <f t="shared" ref="H20" si="29">AVERAGE(G20:G22)</f>
        <v>3.2403169963966644E-3</v>
      </c>
      <c r="I20" s="1">
        <v>7.5082625920761925E-4</v>
      </c>
      <c r="K20" s="1" t="s">
        <v>5</v>
      </c>
      <c r="L20" s="1">
        <f>B39</f>
        <v>1.8073236203811335E-2</v>
      </c>
      <c r="M20" s="1">
        <f t="shared" ref="M20" si="30">AVERAGE(L20:L22)</f>
        <v>1.4456551877620507E-2</v>
      </c>
      <c r="N20" s="1">
        <f>AVERAGE(L20:L25)</f>
        <v>1.433860053214491E-2</v>
      </c>
      <c r="O20" s="1">
        <f>STDEV(L20:L25)/SQRT(COUNT(L20:L25))</f>
        <v>1.2852414093550092E-3</v>
      </c>
      <c r="P20" s="1">
        <f t="shared" si="8"/>
        <v>0.72678832479657207</v>
      </c>
      <c r="S20" s="1" t="s">
        <v>13</v>
      </c>
      <c r="U20" s="1">
        <f>AVERAGE(T20:T22)</f>
        <v>8.2009198749972145E-3</v>
      </c>
      <c r="V20" s="1">
        <f>AVERAGE(T20:T25)</f>
        <v>9.1432805440585362E-3</v>
      </c>
      <c r="W20" s="1">
        <f>STDEV(T20:T25)/SQRT(COUNT(T20:T25))</f>
        <v>8.6201831529904196E-4</v>
      </c>
      <c r="X20" s="1">
        <f t="shared" ref="X20" si="31">V20/$V$2</f>
        <v>1.5995415460234055</v>
      </c>
    </row>
    <row r="21" spans="1:25" x14ac:dyDescent="0.6">
      <c r="A21" s="5"/>
      <c r="B21" s="1">
        <v>6.8961253108208711E-3</v>
      </c>
      <c r="F21" s="6"/>
      <c r="G21" s="1">
        <v>2.2435520546074746E-3</v>
      </c>
      <c r="K21" s="1" t="s">
        <v>3</v>
      </c>
      <c r="L21" s="1">
        <f t="shared" ref="L21:L25" si="32">B40</f>
        <v>1.277971494652092E-2</v>
      </c>
      <c r="S21" s="1" t="s">
        <v>13</v>
      </c>
    </row>
    <row r="22" spans="1:25" x14ac:dyDescent="0.6">
      <c r="A22" s="5"/>
      <c r="B22" s="1">
        <v>1.0380356070060472E-2</v>
      </c>
      <c r="F22" s="6"/>
      <c r="G22" s="1">
        <v>5.5242737051894629E-3</v>
      </c>
      <c r="K22" s="1" t="s">
        <v>3</v>
      </c>
      <c r="L22" s="1">
        <f t="shared" si="32"/>
        <v>1.2516704482529267E-2</v>
      </c>
      <c r="S22" s="1" t="s">
        <v>13</v>
      </c>
      <c r="T22" s="1">
        <f t="shared" ref="T22:T25" si="33">G41</f>
        <v>8.2009198749972145E-3</v>
      </c>
    </row>
    <row r="23" spans="1:25" x14ac:dyDescent="0.6">
      <c r="A23" s="5" t="s">
        <v>1</v>
      </c>
      <c r="B23" s="1">
        <v>2.3066261338830175E-3</v>
      </c>
      <c r="C23" s="1">
        <f t="shared" ref="C23" si="34">AVERAGE(B23:B25)</f>
        <v>4.0856352393354176E-3</v>
      </c>
      <c r="D23" s="1">
        <v>4.1654824137091841E-4</v>
      </c>
      <c r="F23" s="6" t="s">
        <v>20</v>
      </c>
      <c r="H23" s="1">
        <f t="shared" ref="H23" si="35">AVERAGE(G23:G25)</f>
        <v>2.1372911928656175E-3</v>
      </c>
      <c r="I23" s="1">
        <v>4.4296566917945515E-5</v>
      </c>
      <c r="K23" s="1" t="s">
        <v>5</v>
      </c>
      <c r="M23" s="1">
        <f t="shared" ref="M23" si="36">AVERAGE(L23:L25)</f>
        <v>1.398474649571812E-2</v>
      </c>
      <c r="S23" s="1" t="s">
        <v>13</v>
      </c>
      <c r="T23" s="1">
        <f t="shared" si="33"/>
        <v>9.9574926182895412E-3</v>
      </c>
      <c r="U23" s="1">
        <f t="shared" ref="U23" si="37">AVERAGE(T23:T25)</f>
        <v>9.4574007670789762E-3</v>
      </c>
    </row>
    <row r="24" spans="1:25" x14ac:dyDescent="0.6">
      <c r="A24" s="5"/>
      <c r="B24" s="1">
        <v>5.9619536888214425E-3</v>
      </c>
      <c r="F24" s="6"/>
      <c r="G24" s="1">
        <v>2.1372911928656175E-3</v>
      </c>
      <c r="K24" s="1" t="s">
        <v>3</v>
      </c>
      <c r="S24" s="1" t="s">
        <v>13</v>
      </c>
      <c r="T24" s="1">
        <f t="shared" si="33"/>
        <v>7.2893205681438056E-3</v>
      </c>
    </row>
    <row r="25" spans="1:25" x14ac:dyDescent="0.6">
      <c r="A25" s="5"/>
      <c r="B25" s="1">
        <v>3.9883258953017945E-3</v>
      </c>
      <c r="F25" s="6"/>
      <c r="K25" s="1" t="s">
        <v>3</v>
      </c>
      <c r="L25" s="1">
        <f t="shared" si="32"/>
        <v>1.398474649571812E-2</v>
      </c>
      <c r="S25" s="1" t="s">
        <v>13</v>
      </c>
      <c r="T25" s="1">
        <f t="shared" si="33"/>
        <v>1.1125389114803584E-2</v>
      </c>
    </row>
    <row r="26" spans="1:25" x14ac:dyDescent="0.6">
      <c r="A26" s="3"/>
      <c r="F26" s="3"/>
      <c r="J26" s="7" t="s">
        <v>23</v>
      </c>
      <c r="K26" s="1" t="s">
        <v>6</v>
      </c>
      <c r="L26" s="1">
        <f>B8</f>
        <v>8.7431693989071038E-3</v>
      </c>
      <c r="M26" s="1">
        <f>AVERAGE(L26:L28)</f>
        <v>1.9980280351627466E-2</v>
      </c>
      <c r="N26" s="1">
        <f>AVERAGE(L26:L31)</f>
        <v>1.8397208454022162E-2</v>
      </c>
      <c r="O26" s="1">
        <f>STDEV(L26:L31)/SQRT(COUNT(L26:L31))</f>
        <v>4.3344613041020824E-3</v>
      </c>
      <c r="P26" s="1">
        <f t="shared" si="8"/>
        <v>0.93250915828617154</v>
      </c>
      <c r="Q26" s="1">
        <f>N26/$N$26</f>
        <v>1</v>
      </c>
      <c r="R26" s="7" t="s">
        <v>23</v>
      </c>
      <c r="S26" s="1" t="s">
        <v>15</v>
      </c>
      <c r="T26" s="1">
        <f>G8</f>
        <v>7.0899872975756784E-3</v>
      </c>
      <c r="U26" s="1">
        <f>AVERAGE(T26:T28)</f>
        <v>5.6103728056964217E-3</v>
      </c>
      <c r="V26" s="1">
        <f>AVERAGE(T26:T31)</f>
        <v>6.302798678345975E-3</v>
      </c>
      <c r="W26" s="1">
        <f>STDEV(T26:T31)/SQRT(COUNT(T26:T31))</f>
        <v>6.6828870683053568E-4</v>
      </c>
      <c r="X26" s="1">
        <f t="shared" ref="X26" si="38">V26/$V$2</f>
        <v>1.1026226630207678</v>
      </c>
      <c r="Y26" s="1">
        <f>V26/$V$26</f>
        <v>1</v>
      </c>
    </row>
    <row r="27" spans="1:25" x14ac:dyDescent="0.6">
      <c r="A27" s="7" t="s">
        <v>2</v>
      </c>
      <c r="B27" s="1">
        <v>1.9803909261612977E-3</v>
      </c>
      <c r="C27" s="1">
        <f>AVERAGE(B27:B29)</f>
        <v>1.744041029126706E-3</v>
      </c>
      <c r="D27" s="1">
        <v>8.4370796000295456E-5</v>
      </c>
      <c r="E27" s="4"/>
      <c r="F27" s="8" t="s">
        <v>21</v>
      </c>
      <c r="G27" s="1">
        <v>5.1901785370139101E-3</v>
      </c>
      <c r="H27" s="1">
        <f>AVERAGE(G27:G29)</f>
        <v>9.8017301939462252E-3</v>
      </c>
      <c r="I27" s="1">
        <v>4.1704391558471056E-4</v>
      </c>
      <c r="J27" s="7"/>
      <c r="K27" s="1" t="s">
        <v>6</v>
      </c>
      <c r="L27" s="1">
        <f t="shared" ref="L27:L31" si="39">B9</f>
        <v>3.1217391304347825E-2</v>
      </c>
      <c r="R27" s="7"/>
      <c r="S27" s="1" t="s">
        <v>15</v>
      </c>
      <c r="T27" s="1">
        <f t="shared" ref="T27:T31" si="40">G9</f>
        <v>6.4790650797595219E-3</v>
      </c>
    </row>
    <row r="28" spans="1:25" x14ac:dyDescent="0.6">
      <c r="A28" s="7"/>
      <c r="B28" s="1">
        <v>1.665303157233363E-3</v>
      </c>
      <c r="F28" s="8"/>
      <c r="G28" s="1">
        <v>9.2265035562837557E-3</v>
      </c>
      <c r="J28" s="7"/>
      <c r="K28" s="1" t="s">
        <v>6</v>
      </c>
      <c r="R28" s="7"/>
      <c r="S28" s="1" t="s">
        <v>15</v>
      </c>
      <c r="T28" s="1">
        <f t="shared" si="40"/>
        <v>3.2620660397540643E-3</v>
      </c>
    </row>
    <row r="29" spans="1:25" x14ac:dyDescent="0.6">
      <c r="A29" s="7"/>
      <c r="B29" s="1">
        <v>1.5864290039854572E-3</v>
      </c>
      <c r="F29" s="8"/>
      <c r="G29" s="1">
        <v>1.4988508488541011E-2</v>
      </c>
      <c r="J29" s="7"/>
      <c r="K29" s="1" t="s">
        <v>6</v>
      </c>
      <c r="L29" s="1">
        <f t="shared" si="39"/>
        <v>1.4909560723514211E-2</v>
      </c>
      <c r="M29" s="1">
        <f t="shared" ref="M29" si="41">AVERAGE(L29:L31)</f>
        <v>1.7341827188951966E-2</v>
      </c>
      <c r="R29" s="7"/>
      <c r="S29" s="1" t="s">
        <v>15</v>
      </c>
      <c r="T29" s="1">
        <f t="shared" si="40"/>
        <v>7.8668408503252615E-3</v>
      </c>
      <c r="U29" s="1">
        <f t="shared" ref="U29" si="42">AVERAGE(T29:T31)</f>
        <v>6.9952245509955291E-3</v>
      </c>
    </row>
    <row r="30" spans="1:25" x14ac:dyDescent="0.6">
      <c r="A30" s="7" t="s">
        <v>2</v>
      </c>
      <c r="B30" s="1">
        <v>1.8865954586584827E-3</v>
      </c>
      <c r="C30" s="1">
        <f t="shared" ref="C30" si="43">AVERAGE(B30:B32)</f>
        <v>3.3294965917435998E-3</v>
      </c>
      <c r="D30" s="1">
        <v>8.962265801859182E-3</v>
      </c>
      <c r="E30" s="4"/>
      <c r="F30" s="8" t="s">
        <v>21</v>
      </c>
      <c r="G30" s="1">
        <v>8.8506572327634488E-3</v>
      </c>
      <c r="H30" s="1">
        <f t="shared" ref="H30" si="44">AVERAGE(G30:G32)</f>
        <v>1.1160865489587184E-2</v>
      </c>
      <c r="I30" s="1">
        <v>8.9074474775443645E-4</v>
      </c>
      <c r="J30" s="7"/>
      <c r="K30" s="1" t="s">
        <v>6</v>
      </c>
      <c r="L30" s="1">
        <f t="shared" si="39"/>
        <v>1.1278600269179003E-2</v>
      </c>
      <c r="R30" s="7"/>
      <c r="S30" s="1" t="s">
        <v>15</v>
      </c>
      <c r="T30" s="1">
        <f t="shared" si="40"/>
        <v>5.8798687955011154E-3</v>
      </c>
    </row>
    <row r="31" spans="1:25" x14ac:dyDescent="0.6">
      <c r="A31" s="7"/>
      <c r="B31" s="1">
        <v>4.5813840481377377E-3</v>
      </c>
      <c r="F31" s="8"/>
      <c r="G31" s="1">
        <v>7.65171849024075E-3</v>
      </c>
      <c r="J31" s="7"/>
      <c r="K31" s="1" t="s">
        <v>6</v>
      </c>
      <c r="L31" s="1">
        <f t="shared" si="39"/>
        <v>2.583732057416268E-2</v>
      </c>
      <c r="R31" s="7"/>
      <c r="S31" s="1" t="s">
        <v>15</v>
      </c>
      <c r="T31" s="1">
        <f t="shared" si="40"/>
        <v>7.2389640071602104E-3</v>
      </c>
    </row>
    <row r="32" spans="1:25" x14ac:dyDescent="0.6">
      <c r="A32" s="7"/>
      <c r="B32" s="1">
        <v>3.5205102684345803E-3</v>
      </c>
      <c r="F32" s="8"/>
      <c r="G32" s="1">
        <v>1.6980220745757356E-2</v>
      </c>
      <c r="J32" s="7"/>
      <c r="K32" s="1" t="s">
        <v>10</v>
      </c>
      <c r="L32" s="1">
        <f>B20</f>
        <v>1.8997152586092336E-3</v>
      </c>
      <c r="M32" s="1">
        <f t="shared" ref="M32" si="45">AVERAGE(L32:L34)</f>
        <v>6.3920655464968596E-3</v>
      </c>
      <c r="N32" s="1">
        <f>AVERAGE(L32:L37)</f>
        <v>5.2388503929161395E-3</v>
      </c>
      <c r="O32" s="1">
        <f>STDEV(L32:L37)/SQRT(COUNT(L32:L37))</f>
        <v>1.3040461805183044E-3</v>
      </c>
      <c r="P32" s="1">
        <f t="shared" si="8"/>
        <v>0.26554441574625665</v>
      </c>
      <c r="Q32" s="1">
        <f t="shared" ref="Q32" si="46">N32/$N$26</f>
        <v>0.28476333276371479</v>
      </c>
      <c r="R32" s="7"/>
      <c r="S32" s="1" t="s">
        <v>16</v>
      </c>
      <c r="T32" s="1">
        <f>G20</f>
        <v>1.9531252293930553E-3</v>
      </c>
      <c r="U32" s="1">
        <f t="shared" ref="U32" si="47">AVERAGE(T32:T34)</f>
        <v>3.2403169963966644E-3</v>
      </c>
      <c r="V32" s="1">
        <f>AVERAGE(T32:T37)</f>
        <v>2.9645605455139025E-3</v>
      </c>
      <c r="W32" s="1">
        <f>STDEV(T32:T37)/SQRT(COUNT(T32:T37))</f>
        <v>8.5534401871912506E-4</v>
      </c>
      <c r="X32" s="1">
        <f t="shared" ref="X32" si="48">V32/$V$2</f>
        <v>0.51862542502129527</v>
      </c>
      <c r="Y32" s="1">
        <f t="shared" ref="Y32" si="49">V32/$V$26</f>
        <v>0.47035621742116052</v>
      </c>
    </row>
    <row r="33" spans="1:25" x14ac:dyDescent="0.6">
      <c r="A33" s="5" t="s">
        <v>2</v>
      </c>
      <c r="B33" s="1">
        <v>2.8994589559456808E-3</v>
      </c>
      <c r="C33" s="1">
        <f t="shared" ref="C33" si="50">AVERAGE(B33:B35)</f>
        <v>1.811763707379107E-3</v>
      </c>
      <c r="D33" s="1" t="e">
        <v>#DIV/0!</v>
      </c>
      <c r="F33" s="6" t="s">
        <v>21</v>
      </c>
      <c r="G33" s="1">
        <v>3.5205103865152214E-3</v>
      </c>
      <c r="H33" s="1">
        <f t="shared" ref="H33" si="51">AVERAGE(G33:G35)</f>
        <v>1.21624633625431E-2</v>
      </c>
      <c r="I33" s="1">
        <v>7.5698289547780238E-4</v>
      </c>
      <c r="J33" s="7"/>
      <c r="K33" s="1" t="s">
        <v>10</v>
      </c>
      <c r="L33" s="1">
        <f t="shared" ref="L33:L37" si="52">B21</f>
        <v>6.8961253108208711E-3</v>
      </c>
      <c r="R33" s="7"/>
      <c r="S33" s="1" t="s">
        <v>16</v>
      </c>
      <c r="T33" s="1">
        <f t="shared" ref="T33:T36" si="53">G21</f>
        <v>2.2435520546074746E-3</v>
      </c>
    </row>
    <row r="34" spans="1:25" x14ac:dyDescent="0.6">
      <c r="A34" s="5"/>
      <c r="B34" s="1">
        <v>1.7480959233912455E-3</v>
      </c>
      <c r="F34" s="6"/>
      <c r="G34" s="1">
        <v>2.7813473723055679E-3</v>
      </c>
      <c r="J34" s="7"/>
      <c r="K34" s="1" t="s">
        <v>10</v>
      </c>
      <c r="L34" s="1">
        <f t="shared" si="52"/>
        <v>1.0380356070060472E-2</v>
      </c>
      <c r="R34" s="7"/>
      <c r="S34" s="1" t="s">
        <v>16</v>
      </c>
      <c r="T34" s="1">
        <f t="shared" si="53"/>
        <v>5.5242737051894629E-3</v>
      </c>
    </row>
    <row r="35" spans="1:25" x14ac:dyDescent="0.6">
      <c r="A35" s="5"/>
      <c r="B35" s="1">
        <v>7.8773624280039473E-4</v>
      </c>
      <c r="F35" s="6"/>
      <c r="G35" s="1">
        <v>3.0185532328808513E-2</v>
      </c>
      <c r="J35" s="7"/>
      <c r="K35" s="1" t="s">
        <v>10</v>
      </c>
      <c r="L35" s="1">
        <f t="shared" si="52"/>
        <v>2.3066261338830175E-3</v>
      </c>
      <c r="M35" s="1">
        <f t="shared" ref="M35" si="54">AVERAGE(L35:L37)</f>
        <v>4.0856352393354176E-3</v>
      </c>
      <c r="R35" s="7"/>
      <c r="S35" s="1" t="s">
        <v>16</v>
      </c>
      <c r="U35" s="1">
        <f t="shared" ref="U35" si="55">AVERAGE(T35:T37)</f>
        <v>2.1372911928656175E-3</v>
      </c>
    </row>
    <row r="36" spans="1:25" x14ac:dyDescent="0.6">
      <c r="A36" s="5" t="s">
        <v>2</v>
      </c>
      <c r="B36" s="1">
        <v>2.2748691858053196E-3</v>
      </c>
      <c r="C36" s="1">
        <f t="shared" ref="C36" si="56">AVERAGE(B36:B38)</f>
        <v>3.014327292535124E-3</v>
      </c>
      <c r="D36" s="1">
        <v>1.0409120984181761E-3</v>
      </c>
      <c r="F36" s="6" t="s">
        <v>21</v>
      </c>
      <c r="G36" s="1">
        <v>6.2151282536407303E-3</v>
      </c>
      <c r="H36" s="1">
        <f t="shared" ref="H36" si="57">AVERAGE(G36:G38)</f>
        <v>8.3543749491606558E-3</v>
      </c>
      <c r="I36" s="1">
        <v>2.4353652476258905E-4</v>
      </c>
      <c r="J36" s="7"/>
      <c r="K36" s="1" t="s">
        <v>10</v>
      </c>
      <c r="L36" s="1">
        <f t="shared" si="52"/>
        <v>5.9619536888214425E-3</v>
      </c>
      <c r="R36" s="7"/>
      <c r="S36" s="1" t="s">
        <v>16</v>
      </c>
      <c r="T36" s="1">
        <f t="shared" si="53"/>
        <v>2.1372911928656175E-3</v>
      </c>
    </row>
    <row r="37" spans="1:25" x14ac:dyDescent="0.6">
      <c r="A37" s="5"/>
      <c r="B37" s="1">
        <v>2.7241114980202474E-3</v>
      </c>
      <c r="F37" s="6"/>
      <c r="G37" s="1">
        <v>9.6852245637284208E-3</v>
      </c>
      <c r="J37" s="7"/>
      <c r="K37" s="1" t="s">
        <v>10</v>
      </c>
      <c r="L37" s="1">
        <f t="shared" si="52"/>
        <v>3.9883258953017945E-3</v>
      </c>
      <c r="R37" s="7"/>
      <c r="S37" s="1" t="s">
        <v>16</v>
      </c>
    </row>
    <row r="38" spans="1:25" x14ac:dyDescent="0.6">
      <c r="A38" s="5"/>
      <c r="B38" s="1">
        <v>4.0440011937798049E-3</v>
      </c>
      <c r="F38" s="6"/>
      <c r="G38" s="1">
        <v>9.1627720301128181E-3</v>
      </c>
      <c r="J38" s="7"/>
      <c r="K38" s="4" t="s">
        <v>7</v>
      </c>
      <c r="L38" s="1">
        <f>B33</f>
        <v>2.8994589559456808E-3</v>
      </c>
      <c r="M38" s="1">
        <f t="shared" ref="M38" si="58">AVERAGE(L38:L40)</f>
        <v>1.811763707379107E-3</v>
      </c>
      <c r="N38" s="1">
        <f>AVERAGE(L38:L43)</f>
        <v>2.0868543611925775E-3</v>
      </c>
      <c r="O38" s="1">
        <f>STDEV(L38:L43)/SQRT(COUNT(L38:L43))</f>
        <v>3.8106676743336322E-4</v>
      </c>
      <c r="P38" s="1">
        <f t="shared" si="8"/>
        <v>0.10577750470594154</v>
      </c>
      <c r="Q38" s="1">
        <f t="shared" ref="Q38" si="59">N38/$N$26</f>
        <v>0.11343320734816867</v>
      </c>
      <c r="R38" s="7"/>
      <c r="S38" s="1" t="s">
        <v>17</v>
      </c>
      <c r="T38" s="1">
        <f>G33</f>
        <v>3.5205103865152214E-3</v>
      </c>
      <c r="U38" s="1">
        <f t="shared" ref="U38" si="60">AVERAGE(T38:T40)</f>
        <v>1.21624633625431E-2</v>
      </c>
      <c r="V38" s="1">
        <f>AVERAGE(T38:T43)</f>
        <v>1.0258419155851878E-2</v>
      </c>
      <c r="W38" s="1">
        <f>STDEV(T38:T43)/SQRT(COUNT(T38:T43))</f>
        <v>4.148385438667729E-3</v>
      </c>
      <c r="X38" s="1">
        <f t="shared" ref="X38" si="61">V38/$V$2</f>
        <v>1.7946258519837428</v>
      </c>
      <c r="Y38" s="1">
        <f t="shared" ref="Y38" si="62">V38/$V$26</f>
        <v>1.6275974657251728</v>
      </c>
    </row>
    <row r="39" spans="1:25" x14ac:dyDescent="0.6">
      <c r="A39" s="7" t="s">
        <v>3</v>
      </c>
      <c r="B39" s="1">
        <v>1.8073236203811335E-2</v>
      </c>
      <c r="C39" s="1">
        <f t="shared" ref="C39" si="63">AVERAGE(B39:B41)</f>
        <v>1.4456551877620507E-2</v>
      </c>
      <c r="D39" s="1">
        <v>7.239620376550399E-6</v>
      </c>
      <c r="F39" s="8" t="s">
        <v>22</v>
      </c>
      <c r="H39" s="1">
        <f t="shared" ref="H39" si="64">AVERAGE(G39:G41)</f>
        <v>8.2009198749972145E-3</v>
      </c>
      <c r="I39" s="1">
        <v>2.897080895500049E-4</v>
      </c>
      <c r="J39" s="7"/>
      <c r="K39" s="4" t="s">
        <v>7</v>
      </c>
      <c r="L39" s="1">
        <f t="shared" ref="L39:L42" si="65">B34</f>
        <v>1.7480959233912455E-3</v>
      </c>
      <c r="R39" s="7"/>
      <c r="S39" s="1" t="s">
        <v>17</v>
      </c>
      <c r="T39" s="1">
        <f t="shared" ref="T39:T43" si="66">G34</f>
        <v>2.7813473723055679E-3</v>
      </c>
    </row>
    <row r="40" spans="1:25" x14ac:dyDescent="0.6">
      <c r="A40" s="7"/>
      <c r="B40" s="1">
        <v>1.277971494652092E-2</v>
      </c>
      <c r="F40" s="8"/>
      <c r="J40" s="7"/>
      <c r="K40" s="4" t="s">
        <v>7</v>
      </c>
      <c r="L40" s="1">
        <f t="shared" si="65"/>
        <v>7.8773624280039473E-4</v>
      </c>
      <c r="R40" s="7"/>
      <c r="S40" s="1" t="s">
        <v>17</v>
      </c>
      <c r="T40" s="1">
        <f t="shared" si="66"/>
        <v>3.0185532328808513E-2</v>
      </c>
    </row>
    <row r="41" spans="1:25" x14ac:dyDescent="0.6">
      <c r="A41" s="7"/>
      <c r="B41" s="1">
        <v>1.2516704482529267E-2</v>
      </c>
      <c r="F41" s="8"/>
      <c r="G41" s="1">
        <v>8.2009198749972145E-3</v>
      </c>
      <c r="J41" s="7"/>
      <c r="K41" s="4" t="s">
        <v>7</v>
      </c>
      <c r="L41" s="1">
        <f t="shared" si="65"/>
        <v>2.2748691858053196E-3</v>
      </c>
      <c r="M41" s="1">
        <f t="shared" ref="M41" si="67">AVERAGE(L41:L43)</f>
        <v>2.4994903419127837E-3</v>
      </c>
      <c r="R41" s="7"/>
      <c r="S41" s="1" t="s">
        <v>17</v>
      </c>
      <c r="T41" s="1">
        <f t="shared" si="66"/>
        <v>6.2151282536407303E-3</v>
      </c>
      <c r="U41" s="1">
        <f t="shared" ref="U41" si="68">AVERAGE(T41:T43)</f>
        <v>8.3543749491606558E-3</v>
      </c>
    </row>
    <row r="42" spans="1:25" x14ac:dyDescent="0.6">
      <c r="A42" s="7" t="s">
        <v>3</v>
      </c>
      <c r="C42" s="1">
        <f t="shared" ref="C42" si="69">AVERAGE(B42:B44)</f>
        <v>1.398474649571812E-2</v>
      </c>
      <c r="D42" s="1">
        <v>4.0696978445198496E-3</v>
      </c>
      <c r="F42" s="8" t="s">
        <v>22</v>
      </c>
      <c r="G42" s="1">
        <v>9.9574926182895412E-3</v>
      </c>
      <c r="H42" s="1">
        <f t="shared" ref="H42" si="70">AVERAGE(G42:G44)</f>
        <v>9.4574007670789762E-3</v>
      </c>
      <c r="I42" s="1">
        <v>1.0992424170550188E-3</v>
      </c>
      <c r="J42" s="7"/>
      <c r="K42" s="4" t="s">
        <v>7</v>
      </c>
      <c r="L42" s="1">
        <f t="shared" si="65"/>
        <v>2.7241114980202474E-3</v>
      </c>
      <c r="R42" s="7"/>
      <c r="S42" s="1" t="s">
        <v>17</v>
      </c>
      <c r="T42" s="1">
        <f t="shared" si="66"/>
        <v>9.6852245637284208E-3</v>
      </c>
    </row>
    <row r="43" spans="1:25" x14ac:dyDescent="0.6">
      <c r="A43" s="7"/>
      <c r="F43" s="8"/>
      <c r="G43" s="1">
        <v>7.2893205681438056E-3</v>
      </c>
      <c r="J43" s="7"/>
      <c r="K43" s="4" t="s">
        <v>7</v>
      </c>
      <c r="R43" s="7"/>
      <c r="S43" s="1" t="s">
        <v>17</v>
      </c>
      <c r="T43" s="1">
        <f t="shared" si="66"/>
        <v>9.1627720301128181E-3</v>
      </c>
    </row>
    <row r="44" spans="1:25" x14ac:dyDescent="0.6">
      <c r="A44" s="7"/>
      <c r="B44" s="1">
        <v>1.398474649571812E-2</v>
      </c>
      <c r="F44" s="8"/>
      <c r="G44" s="1">
        <v>1.1125389114803584E-2</v>
      </c>
      <c r="J44" s="7"/>
      <c r="K44" s="4" t="s">
        <v>8</v>
      </c>
      <c r="L44" s="1">
        <f>B45</f>
        <v>1.6064263188408812E-2</v>
      </c>
      <c r="M44" s="1">
        <f t="shared" ref="M44" si="71">AVERAGE(L44:L46)</f>
        <v>1.2652910634624821E-2</v>
      </c>
      <c r="N44" s="1">
        <f>AVERAGE(L44:L49)</f>
        <v>1.3104263880205672E-2</v>
      </c>
      <c r="O44" s="1">
        <f>STDEV(L44:L49)/SQRT(COUNT(L44:L49))</f>
        <v>1.2371503747521477E-3</v>
      </c>
      <c r="P44" s="1">
        <f t="shared" si="8"/>
        <v>0.66422284182026869</v>
      </c>
      <c r="Q44" s="1">
        <f t="shared" ref="Q44" si="72">N44/$N$26</f>
        <v>0.71229632000721832</v>
      </c>
      <c r="R44" s="7"/>
      <c r="S44" s="1" t="s">
        <v>18</v>
      </c>
      <c r="T44" s="1">
        <f>G45</f>
        <v>9.9575032364787128E-3</v>
      </c>
      <c r="U44" s="1">
        <f t="shared" ref="U44" si="73">AVERAGE(T44:T46)</f>
        <v>5.8640593786234265E-3</v>
      </c>
      <c r="V44" s="1">
        <f>AVERAGE(T44:T49)</f>
        <v>8.014865366691255E-3</v>
      </c>
      <c r="W44" s="1">
        <f>STDEV(T44:T49)/SQRT(COUNT(T44:T49))</f>
        <v>1.7513859628471246E-3</v>
      </c>
      <c r="X44" s="1">
        <f t="shared" ref="X44" si="74">V44/$V$2</f>
        <v>1.4021346143794648</v>
      </c>
      <c r="Y44" s="1">
        <f t="shared" ref="Y44" si="75">V44/$V$26</f>
        <v>1.2716359470955803</v>
      </c>
    </row>
    <row r="45" spans="1:25" x14ac:dyDescent="0.6">
      <c r="A45" s="5" t="s">
        <v>3</v>
      </c>
      <c r="B45" s="1">
        <v>1.6064263188408812E-2</v>
      </c>
      <c r="C45" s="1">
        <f t="shared" ref="C45" si="76">AVERAGE(B45:B47)</f>
        <v>1.2652910634624821E-2</v>
      </c>
      <c r="D45" s="1">
        <v>1.3899756587013737E-3</v>
      </c>
      <c r="F45" s="6" t="s">
        <v>22</v>
      </c>
      <c r="G45" s="1">
        <v>9.9575032364787128E-3</v>
      </c>
      <c r="H45" s="1">
        <f t="shared" ref="H45" si="77">AVERAGE(G45:G47)</f>
        <v>5.8640593786234265E-3</v>
      </c>
      <c r="I45" s="1">
        <v>6.2414711757968809E-4</v>
      </c>
      <c r="J45" s="7"/>
      <c r="K45" s="4" t="s">
        <v>8</v>
      </c>
      <c r="L45" s="1">
        <f t="shared" ref="L45:L49" si="78">B46</f>
        <v>9.2906833167718684E-3</v>
      </c>
      <c r="R45" s="7"/>
      <c r="S45" s="1" t="s">
        <v>18</v>
      </c>
      <c r="T45" s="1">
        <f t="shared" ref="T45:T49" si="79">G46</f>
        <v>4.1866164195603463E-3</v>
      </c>
    </row>
    <row r="46" spans="1:25" x14ac:dyDescent="0.6">
      <c r="A46" s="5"/>
      <c r="B46" s="1">
        <v>9.2906833167718684E-3</v>
      </c>
      <c r="F46" s="6"/>
      <c r="G46" s="1">
        <v>4.1866164195603463E-3</v>
      </c>
      <c r="J46" s="7"/>
      <c r="K46" s="4" t="s">
        <v>8</v>
      </c>
      <c r="L46" s="1">
        <f t="shared" si="78"/>
        <v>1.2603785398693784E-2</v>
      </c>
      <c r="R46" s="7"/>
      <c r="S46" s="1" t="s">
        <v>18</v>
      </c>
      <c r="T46" s="1">
        <f t="shared" si="79"/>
        <v>3.448058479831222E-3</v>
      </c>
    </row>
    <row r="47" spans="1:25" x14ac:dyDescent="0.6">
      <c r="A47" s="5"/>
      <c r="B47" s="1">
        <v>1.2603785398693784E-2</v>
      </c>
      <c r="F47" s="6"/>
      <c r="G47" s="1">
        <v>3.448058479831222E-3</v>
      </c>
      <c r="J47" s="7"/>
      <c r="K47" s="4" t="s">
        <v>8</v>
      </c>
      <c r="L47" s="1">
        <f t="shared" si="78"/>
        <v>1.478215221223084E-2</v>
      </c>
      <c r="M47" s="1">
        <f t="shared" ref="M47" si="80">AVERAGE(L47:L49)</f>
        <v>1.3555617125786526E-2</v>
      </c>
      <c r="R47" s="7"/>
      <c r="S47" s="1" t="s">
        <v>18</v>
      </c>
      <c r="T47" s="1">
        <f t="shared" si="79"/>
        <v>9.1627690131927085E-3</v>
      </c>
      <c r="U47" s="2">
        <f t="shared" ref="U47" si="81">AVERAGE(T47:T49)</f>
        <v>1.0165671354759084E-2</v>
      </c>
    </row>
    <row r="48" spans="1:25" x14ac:dyDescent="0.6">
      <c r="A48" s="5" t="s">
        <v>3</v>
      </c>
      <c r="B48" s="1">
        <v>1.478215221223084E-2</v>
      </c>
      <c r="C48" s="1">
        <f t="shared" ref="C48" si="82">AVERAGE(B48:B50)</f>
        <v>1.3555617125786526E-2</v>
      </c>
      <c r="D48" s="1">
        <v>1.3368305150283523E-4</v>
      </c>
      <c r="F48" s="6" t="s">
        <v>22</v>
      </c>
      <c r="G48" s="1">
        <v>9.1627690131927085E-3</v>
      </c>
      <c r="H48" s="1">
        <f t="shared" ref="H48" si="83">AVERAGE(G48:G50)</f>
        <v>1.0165671354759084E-2</v>
      </c>
      <c r="I48" s="1">
        <v>1.9478363282673711E-4</v>
      </c>
      <c r="J48" s="7"/>
      <c r="K48" s="4" t="s">
        <v>8</v>
      </c>
      <c r="L48" s="1">
        <f t="shared" si="78"/>
        <v>1.6064289558713349E-2</v>
      </c>
      <c r="R48" s="7"/>
      <c r="S48" s="1" t="s">
        <v>18</v>
      </c>
      <c r="T48" s="1">
        <f t="shared" si="79"/>
        <v>1.4988517429651406E-2</v>
      </c>
    </row>
    <row r="49" spans="1:20" x14ac:dyDescent="0.6">
      <c r="A49" s="5"/>
      <c r="B49" s="1">
        <v>1.6064289558713349E-2</v>
      </c>
      <c r="F49" s="6"/>
      <c r="G49" s="1">
        <v>1.4988517429651406E-2</v>
      </c>
      <c r="J49" s="7"/>
      <c r="K49" s="4" t="s">
        <v>8</v>
      </c>
      <c r="L49" s="1">
        <f t="shared" si="78"/>
        <v>9.8204096064153854E-3</v>
      </c>
      <c r="R49" s="7"/>
      <c r="S49" s="1" t="s">
        <v>18</v>
      </c>
      <c r="T49" s="1">
        <f t="shared" si="79"/>
        <v>6.3457276214331365E-3</v>
      </c>
    </row>
    <row r="50" spans="1:20" x14ac:dyDescent="0.6">
      <c r="A50" s="5"/>
      <c r="B50" s="1">
        <v>9.8204096064153854E-3</v>
      </c>
      <c r="F50" s="6"/>
      <c r="G50" s="1">
        <v>6.3457276214331365E-3</v>
      </c>
    </row>
  </sheetData>
  <mergeCells count="34">
    <mergeCell ref="J26:J49"/>
    <mergeCell ref="R26:R49"/>
    <mergeCell ref="A2:A4"/>
    <mergeCell ref="F2:F4"/>
    <mergeCell ref="A5:A7"/>
    <mergeCell ref="F5:F7"/>
    <mergeCell ref="A8:A10"/>
    <mergeCell ref="F8:F10"/>
    <mergeCell ref="A11:A13"/>
    <mergeCell ref="F11:F13"/>
    <mergeCell ref="A14:A16"/>
    <mergeCell ref="F14:F16"/>
    <mergeCell ref="A17:A19"/>
    <mergeCell ref="F17:F19"/>
    <mergeCell ref="A20:A22"/>
    <mergeCell ref="F20:F22"/>
    <mergeCell ref="A23:A25"/>
    <mergeCell ref="F23:F25"/>
    <mergeCell ref="A27:A29"/>
    <mergeCell ref="F27:F29"/>
    <mergeCell ref="A30:A32"/>
    <mergeCell ref="F30:F32"/>
    <mergeCell ref="A33:A35"/>
    <mergeCell ref="F33:F35"/>
    <mergeCell ref="A36:A38"/>
    <mergeCell ref="F36:F38"/>
    <mergeCell ref="A48:A50"/>
    <mergeCell ref="F48:F50"/>
    <mergeCell ref="A39:A41"/>
    <mergeCell ref="F39:F41"/>
    <mergeCell ref="A42:A44"/>
    <mergeCell ref="F42:F44"/>
    <mergeCell ref="A45:A47"/>
    <mergeCell ref="F45:F47"/>
  </mergeCells>
  <phoneticPr fontId="1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A25AF-D3BE-A04A-96C6-75EA3CEA1388}">
  <dimension ref="A1:Y50"/>
  <sheetViews>
    <sheetView zoomScaleNormal="100" workbookViewId="0"/>
  </sheetViews>
  <sheetFormatPr defaultColWidth="11.07421875" defaultRowHeight="11.5" x14ac:dyDescent="0.6"/>
  <cols>
    <col min="1" max="4" width="11.07421875" style="1"/>
    <col min="5" max="5" width="4.765625" style="1" customWidth="1"/>
    <col min="6" max="16384" width="11.07421875" style="1"/>
  </cols>
  <sheetData>
    <row r="1" spans="1:24" x14ac:dyDescent="0.6">
      <c r="A1" s="1" t="s">
        <v>24</v>
      </c>
    </row>
    <row r="2" spans="1:24" x14ac:dyDescent="0.6">
      <c r="A2" s="7" t="s">
        <v>0</v>
      </c>
      <c r="B2" s="1">
        <v>6.39240506329114E-2</v>
      </c>
      <c r="C2" s="1">
        <f>AVERAGE(B2:B4)</f>
        <v>5.9785918923796671E-2</v>
      </c>
      <c r="D2" s="1">
        <v>5.0357879705975172E-4</v>
      </c>
      <c r="F2" s="8" t="s">
        <v>19</v>
      </c>
      <c r="G2" s="1">
        <v>1.8198953770538574E-2</v>
      </c>
      <c r="H2" s="1">
        <f>AVERAGE(G2:G4)</f>
        <v>2.5399590401846032E-2</v>
      </c>
      <c r="I2" s="1">
        <v>6.8664663016327818E-4</v>
      </c>
      <c r="K2" s="1" t="s">
        <v>4</v>
      </c>
      <c r="L2" s="1">
        <f>B2</f>
        <v>6.39240506329114E-2</v>
      </c>
      <c r="M2" s="1">
        <f>AVERAGE(L2:L4)</f>
        <v>5.9785918923796671E-2</v>
      </c>
      <c r="N2" s="1">
        <f>AVERAGE(L2:L7)</f>
        <v>8.7395253031241238E-2</v>
      </c>
      <c r="O2" s="1">
        <f>STDEV(L2:L7)/SQRT(COUNT(L2:L7))</f>
        <v>3.097390506705737E-2</v>
      </c>
      <c r="P2" s="1">
        <f>N2/$N$2</f>
        <v>1</v>
      </c>
      <c r="S2" s="1" t="s">
        <v>11</v>
      </c>
      <c r="T2" s="1">
        <f>G2</f>
        <v>1.8198953770538574E-2</v>
      </c>
      <c r="U2" s="1">
        <f>AVERAGE(T2:T4)</f>
        <v>2.5399590401846032E-2</v>
      </c>
      <c r="V2" s="1">
        <f>AVERAGE(T2:T7)</f>
        <v>4.5056004591837347E-2</v>
      </c>
      <c r="W2" s="1">
        <f>STDEV(T2:T7)/SQRT(COUNT(T2:T7))</f>
        <v>1.7899876761274101E-2</v>
      </c>
      <c r="X2" s="1">
        <f>V2/$V$2</f>
        <v>1</v>
      </c>
    </row>
    <row r="3" spans="1:24" x14ac:dyDescent="0.6">
      <c r="A3" s="7"/>
      <c r="B3" s="1">
        <v>5.0339366515837106E-2</v>
      </c>
      <c r="F3" s="8"/>
      <c r="G3" s="1">
        <v>5.3289634629109878E-2</v>
      </c>
      <c r="K3" s="1" t="s">
        <v>4</v>
      </c>
      <c r="L3" s="1">
        <f t="shared" ref="L3:L7" si="0">B3</f>
        <v>5.0339366515837106E-2</v>
      </c>
      <c r="S3" s="1" t="s">
        <v>11</v>
      </c>
      <c r="T3" s="1">
        <f t="shared" ref="T3:T7" si="1">G3</f>
        <v>5.3289634629109878E-2</v>
      </c>
    </row>
    <row r="4" spans="1:24" x14ac:dyDescent="0.6">
      <c r="A4" s="7"/>
      <c r="B4" s="1">
        <v>6.5094339622641509E-2</v>
      </c>
      <c r="F4" s="8"/>
      <c r="G4" s="1">
        <v>4.7101828058896521E-3</v>
      </c>
      <c r="K4" s="1" t="s">
        <v>4</v>
      </c>
      <c r="L4" s="1">
        <f t="shared" si="0"/>
        <v>6.5094339622641509E-2</v>
      </c>
      <c r="S4" s="1" t="s">
        <v>11</v>
      </c>
      <c r="T4" s="1">
        <f t="shared" si="1"/>
        <v>4.7101828058896521E-3</v>
      </c>
    </row>
    <row r="5" spans="1:24" x14ac:dyDescent="0.6">
      <c r="A5" s="7" t="s">
        <v>0</v>
      </c>
      <c r="B5" s="1">
        <v>5.1739130434782614E-2</v>
      </c>
      <c r="C5" s="1">
        <f t="shared" ref="C5" si="2">AVERAGE(B5:B7)</f>
        <v>0.11500458713868583</v>
      </c>
      <c r="D5" s="1">
        <v>8.2415359161043663E-4</v>
      </c>
      <c r="F5" s="8" t="s">
        <v>19</v>
      </c>
      <c r="G5" s="1">
        <v>2.3226693117439144E-3</v>
      </c>
      <c r="H5" s="1">
        <f t="shared" ref="H5" si="3">AVERAGE(G5:G7)</f>
        <v>6.4712418781828665E-2</v>
      </c>
      <c r="I5" s="1">
        <v>1.1916678020860499E-3</v>
      </c>
      <c r="K5" s="1" t="s">
        <v>4</v>
      </c>
      <c r="L5" s="1">
        <f t="shared" si="0"/>
        <v>5.1739130434782614E-2</v>
      </c>
      <c r="M5" s="2">
        <f t="shared" ref="M5" si="4">AVERAGE(L5:L7)</f>
        <v>0.11500458713868583</v>
      </c>
      <c r="S5" s="1" t="s">
        <v>11</v>
      </c>
      <c r="T5" s="1">
        <f t="shared" si="1"/>
        <v>2.3226693117439144E-3</v>
      </c>
      <c r="U5" s="2">
        <f t="shared" ref="U5" si="5">AVERAGE(T5:T7)</f>
        <v>6.4712418781828665E-2</v>
      </c>
    </row>
    <row r="6" spans="1:24" x14ac:dyDescent="0.6">
      <c r="A6" s="7"/>
      <c r="B6" s="1">
        <v>0.24168865435356202</v>
      </c>
      <c r="F6" s="8"/>
      <c r="G6" s="1">
        <v>8.5971415366534271E-2</v>
      </c>
      <c r="K6" s="1" t="s">
        <v>4</v>
      </c>
      <c r="L6" s="1">
        <f t="shared" si="0"/>
        <v>0.24168865435356202</v>
      </c>
      <c r="S6" s="1" t="s">
        <v>11</v>
      </c>
      <c r="T6" s="1">
        <f t="shared" si="1"/>
        <v>8.5971415366534271E-2</v>
      </c>
    </row>
    <row r="7" spans="1:24" x14ac:dyDescent="0.6">
      <c r="A7" s="7"/>
      <c r="B7" s="1">
        <v>5.1585976627712853E-2</v>
      </c>
      <c r="F7" s="8"/>
      <c r="G7" s="1">
        <v>0.10584317166720782</v>
      </c>
      <c r="K7" s="1" t="s">
        <v>4</v>
      </c>
      <c r="L7" s="1">
        <f t="shared" si="0"/>
        <v>5.1585976627712853E-2</v>
      </c>
      <c r="S7" s="1" t="s">
        <v>11</v>
      </c>
      <c r="T7" s="1">
        <f t="shared" si="1"/>
        <v>0.10584317166720782</v>
      </c>
    </row>
    <row r="8" spans="1:24" x14ac:dyDescent="0.6">
      <c r="A8" s="5" t="s">
        <v>0</v>
      </c>
      <c r="B8" s="1">
        <v>1.9508196721311474E-2</v>
      </c>
      <c r="C8" s="1">
        <f t="shared" ref="C8" si="6">AVERAGE(B8:B10)</f>
        <v>3.6232359230220952E-2</v>
      </c>
      <c r="D8" s="1">
        <v>4.2427829914496124E-4</v>
      </c>
      <c r="F8" s="6" t="s">
        <v>19</v>
      </c>
      <c r="G8" s="1">
        <v>4.5752659775766008E-2</v>
      </c>
      <c r="H8" s="1">
        <f t="shared" ref="H8" si="7">AVERAGE(G8:G10)</f>
        <v>2.8668471514984917E-2</v>
      </c>
      <c r="I8" s="1">
        <v>2.128115566104775E-4</v>
      </c>
      <c r="K8" s="1" t="s">
        <v>9</v>
      </c>
      <c r="L8" s="1">
        <f>B14</f>
        <v>5.0066888548539107E-2</v>
      </c>
      <c r="M8" s="1">
        <f t="shared" ref="M8" si="8">AVERAGE(L8:L10)</f>
        <v>6.6353085521005203E-2</v>
      </c>
      <c r="N8" s="1">
        <f>AVERAGE(L8:L13)</f>
        <v>6.5239378730535591E-2</v>
      </c>
      <c r="O8" s="1">
        <f>STDEV(L8:L13)/SQRT(COUNT(L8:L13))</f>
        <v>8.7223209490919894E-3</v>
      </c>
      <c r="P8" s="1">
        <f t="shared" ref="P8:P44" si="9">N8/$N$2</f>
        <v>0.74648652492846979</v>
      </c>
      <c r="S8" s="1" t="s">
        <v>14</v>
      </c>
      <c r="T8" s="1">
        <f>G14</f>
        <v>0.10013378597109421</v>
      </c>
      <c r="U8" s="1">
        <f t="shared" ref="U8" si="10">AVERAGE(T8:T10)</f>
        <v>0.11387455869087254</v>
      </c>
      <c r="V8" s="1">
        <f>AVERAGE(T8:T13)</f>
        <v>0.12626522674682106</v>
      </c>
      <c r="W8" s="1">
        <f>STDEV(T8:T13)/SQRT(COUNT(T8:T13))</f>
        <v>7.580630969628706E-3</v>
      </c>
      <c r="X8" s="1">
        <f t="shared" ref="X8" si="11">V8/$V$2</f>
        <v>2.8024062029169832</v>
      </c>
    </row>
    <row r="9" spans="1:24" x14ac:dyDescent="0.6">
      <c r="A9" s="5"/>
      <c r="B9" s="1">
        <v>5.295652173913043E-2</v>
      </c>
      <c r="F9" s="6"/>
      <c r="G9" s="1">
        <v>2.3035470771817154E-2</v>
      </c>
      <c r="K9" s="1" t="s">
        <v>9</v>
      </c>
      <c r="L9" s="1">
        <f t="shared" ref="L9:L13" si="12">B15</f>
        <v>6.6523148342624933E-2</v>
      </c>
      <c r="S9" s="1" t="s">
        <v>14</v>
      </c>
      <c r="T9" s="1">
        <f t="shared" ref="T9:T13" si="13">G15</f>
        <v>0.1199079006052147</v>
      </c>
    </row>
    <row r="10" spans="1:24" x14ac:dyDescent="0.6">
      <c r="A10" s="5"/>
      <c r="F10" s="6"/>
      <c r="G10" s="1">
        <v>1.7217283997371591E-2</v>
      </c>
      <c r="K10" s="1" t="s">
        <v>9</v>
      </c>
      <c r="L10" s="1">
        <f t="shared" si="12"/>
        <v>8.2469219671851557E-2</v>
      </c>
      <c r="S10" s="1" t="s">
        <v>14</v>
      </c>
      <c r="T10" s="1">
        <f t="shared" si="13"/>
        <v>0.1215819894963087</v>
      </c>
    </row>
    <row r="11" spans="1:24" x14ac:dyDescent="0.6">
      <c r="A11" s="5" t="s">
        <v>0</v>
      </c>
      <c r="B11" s="1">
        <v>6.9509043927648576E-2</v>
      </c>
      <c r="C11" s="1">
        <f t="shared" ref="C11" si="14">AVERAGE(B11:B13)</f>
        <v>4.0650002692633129E-2</v>
      </c>
      <c r="D11" s="1">
        <v>1.7788259530043832E-3</v>
      </c>
      <c r="F11" s="6" t="s">
        <v>19</v>
      </c>
      <c r="G11" s="1">
        <v>4.0386043203073388E-2</v>
      </c>
      <c r="H11" s="1">
        <f t="shared" ref="H11" si="15">AVERAGE(G11:G13)</f>
        <v>4.3227675806505966E-2</v>
      </c>
      <c r="I11" s="1">
        <v>1.0738502978906237E-3</v>
      </c>
      <c r="K11" s="1" t="s">
        <v>9</v>
      </c>
      <c r="L11" s="1">
        <f t="shared" si="12"/>
        <v>9.8072981367441289E-2</v>
      </c>
      <c r="M11" s="1">
        <f t="shared" ref="M11" si="16">AVERAGE(L11:L13)</f>
        <v>6.4125671940065979E-2</v>
      </c>
      <c r="S11" s="1" t="s">
        <v>14</v>
      </c>
      <c r="T11" s="1">
        <f t="shared" si="13"/>
        <v>0.12762641934711963</v>
      </c>
      <c r="U11" s="1">
        <f t="shared" ref="U11" si="17">AVERAGE(T11:T13)</f>
        <v>0.13865589480276955</v>
      </c>
    </row>
    <row r="12" spans="1:24" x14ac:dyDescent="0.6">
      <c r="A12" s="5"/>
      <c r="B12" s="1">
        <v>2.516823687752355E-2</v>
      </c>
      <c r="F12" s="6"/>
      <c r="G12" s="1">
        <v>3.2577035520625547E-2</v>
      </c>
      <c r="K12" s="1" t="s">
        <v>9</v>
      </c>
      <c r="L12" s="1">
        <f t="shared" si="12"/>
        <v>5.0415128171776999E-2</v>
      </c>
      <c r="S12" s="1" t="s">
        <v>14</v>
      </c>
      <c r="T12" s="1">
        <f t="shared" si="13"/>
        <v>0.15712668353469855</v>
      </c>
    </row>
    <row r="13" spans="1:24" x14ac:dyDescent="0.6">
      <c r="A13" s="5"/>
      <c r="B13" s="1">
        <v>2.7272727272727271E-2</v>
      </c>
      <c r="F13" s="6"/>
      <c r="G13" s="1">
        <v>5.6719948695818957E-2</v>
      </c>
      <c r="K13" s="1" t="s">
        <v>9</v>
      </c>
      <c r="L13" s="1">
        <f t="shared" si="12"/>
        <v>4.3888906280979662E-2</v>
      </c>
      <c r="S13" s="1" t="s">
        <v>14</v>
      </c>
      <c r="T13" s="1">
        <f t="shared" si="13"/>
        <v>0.13121458152649049</v>
      </c>
    </row>
    <row r="14" spans="1:24" x14ac:dyDescent="0.6">
      <c r="A14" s="7" t="s">
        <v>1</v>
      </c>
      <c r="B14" s="1">
        <v>5.0066888548539107E-2</v>
      </c>
      <c r="C14" s="1">
        <f t="shared" ref="C14" si="18">AVERAGE(B14:B16)</f>
        <v>6.6353085521005203E-2</v>
      </c>
      <c r="D14" s="1">
        <v>2.3951197046010813E-3</v>
      </c>
      <c r="F14" s="8" t="s">
        <v>20</v>
      </c>
      <c r="G14" s="1">
        <v>0.10013378597109421</v>
      </c>
      <c r="H14" s="1">
        <f t="shared" ref="H14" si="19">AVERAGE(G14:G16)</f>
        <v>0.11387455869087254</v>
      </c>
      <c r="I14" s="1">
        <v>2.9491113179455548E-3</v>
      </c>
      <c r="K14" s="1" t="s">
        <v>2</v>
      </c>
      <c r="L14" s="1">
        <f>B27</f>
        <v>0.36098246139200807</v>
      </c>
      <c r="M14" s="1">
        <f t="shared" ref="M14" si="20">AVERAGE(L14:L16)</f>
        <v>0.32146917785793117</v>
      </c>
      <c r="N14" s="1">
        <f>AVERAGE(L14:L19)</f>
        <v>0.28559889993147808</v>
      </c>
      <c r="O14" s="1">
        <f>STDEV(L14:L19)/SQRT(COUNT(L14:L19))</f>
        <v>3.3711583788984853E-2</v>
      </c>
      <c r="P14" s="1">
        <f t="shared" si="9"/>
        <v>3.2678994570721689</v>
      </c>
      <c r="S14" s="1" t="s">
        <v>12</v>
      </c>
      <c r="T14" s="1">
        <f>G27</f>
        <v>7.2292965668004958E-2</v>
      </c>
      <c r="U14" s="1">
        <f t="shared" ref="U14" si="21">AVERAGE(T14:T16)</f>
        <v>0.13061010874870804</v>
      </c>
      <c r="V14" s="1">
        <f>AVERAGE(T14:T19)</f>
        <v>0.14029466830161591</v>
      </c>
      <c r="W14" s="1">
        <f>STDEV(T14:T19)/SQRT(COUNT(T14:T19))</f>
        <v>3.7349337806177316E-2</v>
      </c>
      <c r="X14" s="1">
        <f t="shared" ref="X14" si="22">V14/$V$2</f>
        <v>3.1137840466003648</v>
      </c>
    </row>
    <row r="15" spans="1:24" x14ac:dyDescent="0.6">
      <c r="A15" s="7"/>
      <c r="B15" s="1">
        <v>6.6523148342624933E-2</v>
      </c>
      <c r="F15" s="8"/>
      <c r="G15" s="1">
        <v>0.1199079006052147</v>
      </c>
      <c r="K15" s="1" t="s">
        <v>2</v>
      </c>
      <c r="L15" s="1">
        <f t="shared" ref="L15:L19" si="23">B28</f>
        <v>0.28917181527828684</v>
      </c>
      <c r="S15" s="1" t="s">
        <v>12</v>
      </c>
      <c r="T15" s="1">
        <f t="shared" ref="T15:T19" si="24">G28</f>
        <v>0.13397170854325435</v>
      </c>
    </row>
    <row r="16" spans="1:24" x14ac:dyDescent="0.6">
      <c r="A16" s="7"/>
      <c r="B16" s="1">
        <v>8.2469219671851557E-2</v>
      </c>
      <c r="F16" s="8"/>
      <c r="G16" s="1">
        <v>0.1215819894963087</v>
      </c>
      <c r="K16" s="1" t="s">
        <v>2</v>
      </c>
      <c r="L16" s="1">
        <f t="shared" si="23"/>
        <v>0.31425325690349859</v>
      </c>
      <c r="S16" s="1" t="s">
        <v>12</v>
      </c>
      <c r="T16" s="1">
        <f t="shared" si="24"/>
        <v>0.1855656520348648</v>
      </c>
    </row>
    <row r="17" spans="1:25" x14ac:dyDescent="0.6">
      <c r="A17" s="7" t="s">
        <v>1</v>
      </c>
      <c r="B17" s="1">
        <v>9.8072981367441289E-2</v>
      </c>
      <c r="C17" s="1">
        <f t="shared" ref="C17" si="25">AVERAGE(B17:B19)</f>
        <v>6.4125671940065979E-2</v>
      </c>
      <c r="D17" s="1">
        <v>7.25964835793706E-4</v>
      </c>
      <c r="F17" s="8" t="s">
        <v>20</v>
      </c>
      <c r="G17" s="1">
        <v>0.12762641934711963</v>
      </c>
      <c r="H17" s="1">
        <f t="shared" ref="H17" si="26">AVERAGE(G17:G19)</f>
        <v>0.13865589480276955</v>
      </c>
      <c r="I17" s="1">
        <v>4.7133874167015999E-4</v>
      </c>
      <c r="K17" s="1" t="s">
        <v>2</v>
      </c>
      <c r="L17" s="1">
        <f t="shared" si="23"/>
        <v>0.20589797928966824</v>
      </c>
      <c r="M17" s="1">
        <f t="shared" ref="M17" si="27">AVERAGE(L17:L19)</f>
        <v>0.24972862200502507</v>
      </c>
      <c r="S17" s="1" t="s">
        <v>12</v>
      </c>
      <c r="T17" s="1">
        <f t="shared" si="24"/>
        <v>0.10153146297292392</v>
      </c>
      <c r="U17" s="1">
        <f t="shared" ref="U17" si="28">AVERAGE(T17:T19)</f>
        <v>0.14997922785452378</v>
      </c>
    </row>
    <row r="18" spans="1:25" x14ac:dyDescent="0.6">
      <c r="A18" s="7"/>
      <c r="B18" s="1">
        <v>5.0415128171776999E-2</v>
      </c>
      <c r="F18" s="8"/>
      <c r="G18" s="1">
        <v>0.15712668353469855</v>
      </c>
      <c r="K18" s="1" t="s">
        <v>2</v>
      </c>
      <c r="L18" s="1">
        <f t="shared" si="23"/>
        <v>0.16957561126601794</v>
      </c>
      <c r="S18" s="1" t="s">
        <v>12</v>
      </c>
      <c r="T18" s="1">
        <f t="shared" si="24"/>
        <v>4.903648790099132E-2</v>
      </c>
    </row>
    <row r="19" spans="1:25" x14ac:dyDescent="0.6">
      <c r="A19" s="7"/>
      <c r="B19" s="1">
        <v>4.3888906280979662E-2</v>
      </c>
      <c r="F19" s="8"/>
      <c r="G19" s="1">
        <v>0.13121458152649049</v>
      </c>
      <c r="K19" s="1" t="s">
        <v>2</v>
      </c>
      <c r="L19" s="1">
        <f t="shared" si="23"/>
        <v>0.37371227545938895</v>
      </c>
      <c r="S19" s="1" t="s">
        <v>12</v>
      </c>
      <c r="T19" s="1">
        <f t="shared" si="24"/>
        <v>0.29936973268965605</v>
      </c>
    </row>
    <row r="20" spans="1:25" x14ac:dyDescent="0.6">
      <c r="A20" s="5" t="s">
        <v>1</v>
      </c>
      <c r="B20" s="1">
        <v>5.8720159704990206E-2</v>
      </c>
      <c r="C20" s="1">
        <f t="shared" ref="C20" si="29">AVERAGE(B20:B22)</f>
        <v>7.1203292907193474E-2</v>
      </c>
      <c r="D20" s="1">
        <v>6.956921140673129E-3</v>
      </c>
      <c r="F20" s="6" t="s">
        <v>20</v>
      </c>
      <c r="G20" s="1">
        <v>2.0905119146213083E-2</v>
      </c>
      <c r="H20" s="1">
        <f t="shared" ref="H20" si="30">AVERAGE(G20:G22)</f>
        <v>7.9206088199186328E-2</v>
      </c>
      <c r="I20" s="1">
        <v>7.5082625920761925E-4</v>
      </c>
      <c r="K20" s="1" t="s">
        <v>5</v>
      </c>
      <c r="L20" s="1">
        <f>B39</f>
        <v>5.4787832944632874E-2</v>
      </c>
      <c r="M20" s="1">
        <f t="shared" ref="M20" si="31">AVERAGE(L20:L22)</f>
        <v>5.7071731638240586E-2</v>
      </c>
      <c r="N20" s="1">
        <f>AVERAGE(L20:L25)</f>
        <v>6.0382838774780366E-2</v>
      </c>
      <c r="O20" s="1">
        <f>STDEV(L20:L25)/SQRT(COUNT(L20:L25))</f>
        <v>3.6839543037175673E-3</v>
      </c>
      <c r="P20" s="1">
        <f t="shared" si="9"/>
        <v>0.69091668804019912</v>
      </c>
      <c r="S20" s="1" t="s">
        <v>13</v>
      </c>
      <c r="U20" s="1">
        <f t="shared" ref="U20" si="32">AVERAGE(T20:T22)</f>
        <v>9.9442016377557077E-2</v>
      </c>
      <c r="V20" s="1">
        <f>AVERAGE(T20:T25)</f>
        <v>8.8362674104116593E-2</v>
      </c>
      <c r="W20" s="1">
        <f>STDEV(T20:T25)/SQRT(COUNT(T20:T25))</f>
        <v>9.2908374445366277E-3</v>
      </c>
      <c r="X20" s="1">
        <f t="shared" ref="X20" si="33">V20/$V$2</f>
        <v>1.9611742076243701</v>
      </c>
    </row>
    <row r="21" spans="1:25" x14ac:dyDescent="0.6">
      <c r="A21" s="5"/>
      <c r="B21" s="1">
        <v>4.6070960847964915E-2</v>
      </c>
      <c r="F21" s="6"/>
      <c r="G21" s="1">
        <v>5.5168911946819062E-2</v>
      </c>
      <c r="K21" s="1" t="s">
        <v>3</v>
      </c>
      <c r="L21" s="1">
        <f t="shared" ref="L21:L25" si="34">B40</f>
        <v>5.478783975676052E-2</v>
      </c>
      <c r="S21" s="1" t="s">
        <v>13</v>
      </c>
    </row>
    <row r="22" spans="1:25" x14ac:dyDescent="0.6">
      <c r="A22" s="5"/>
      <c r="B22" s="1">
        <v>0.1088187581686253</v>
      </c>
      <c r="F22" s="6"/>
      <c r="G22" s="1">
        <v>0.16154423350452685</v>
      </c>
      <c r="K22" s="1" t="s">
        <v>3</v>
      </c>
      <c r="L22" s="1">
        <f t="shared" si="34"/>
        <v>6.1639522213328364E-2</v>
      </c>
      <c r="S22" s="1" t="s">
        <v>13</v>
      </c>
      <c r="T22" s="1">
        <f t="shared" ref="T22:T25" si="35">G41</f>
        <v>9.9442016377557077E-2</v>
      </c>
    </row>
    <row r="23" spans="1:25" x14ac:dyDescent="0.6">
      <c r="A23" s="5" t="s">
        <v>1</v>
      </c>
      <c r="B23" s="1">
        <v>3.9010320976115641E-2</v>
      </c>
      <c r="C23" s="1">
        <f t="shared" ref="C23" si="36">AVERAGE(B23:B25)</f>
        <v>4.9973467197125927E-2</v>
      </c>
      <c r="D23" s="1">
        <v>4.1654824137091841E-4</v>
      </c>
      <c r="F23" s="6" t="s">
        <v>20</v>
      </c>
      <c r="H23" s="1">
        <f t="shared" ref="H23" si="37">AVERAGE(G23:G25)</f>
        <v>2.5916227002242116E-2</v>
      </c>
      <c r="I23" s="1">
        <v>4.4296566917945515E-5</v>
      </c>
      <c r="K23" s="1" t="s">
        <v>5</v>
      </c>
      <c r="M23" s="1">
        <f t="shared" ref="M23" si="38">AVERAGE(L23:L25)</f>
        <v>7.0316160184399706E-2</v>
      </c>
      <c r="S23" s="1" t="s">
        <v>13</v>
      </c>
      <c r="T23" s="1">
        <f t="shared" si="35"/>
        <v>0.10806707519094315</v>
      </c>
      <c r="U23" s="1">
        <f t="shared" ref="U23" si="39">AVERAGE(T23:T25)</f>
        <v>8.4669560012969769E-2</v>
      </c>
    </row>
    <row r="24" spans="1:25" x14ac:dyDescent="0.6">
      <c r="A24" s="5"/>
      <c r="B24" s="1">
        <v>3.1250001133167081E-2</v>
      </c>
      <c r="F24" s="6"/>
      <c r="G24" s="1">
        <v>2.5916227002242116E-2</v>
      </c>
      <c r="K24" s="1" t="s">
        <v>3</v>
      </c>
      <c r="S24" s="1" t="s">
        <v>13</v>
      </c>
      <c r="T24" s="1">
        <f t="shared" si="35"/>
        <v>6.7920988070381494E-2</v>
      </c>
    </row>
    <row r="25" spans="1:25" x14ac:dyDescent="0.6">
      <c r="A25" s="5"/>
      <c r="B25" s="1">
        <v>7.9660079482095067E-2</v>
      </c>
      <c r="F25" s="6"/>
      <c r="K25" s="1" t="s">
        <v>3</v>
      </c>
      <c r="L25" s="1">
        <f t="shared" si="34"/>
        <v>7.0316160184399706E-2</v>
      </c>
      <c r="S25" s="1" t="s">
        <v>13</v>
      </c>
      <c r="T25" s="1">
        <f t="shared" si="35"/>
        <v>7.802061677758465E-2</v>
      </c>
    </row>
    <row r="26" spans="1:25" x14ac:dyDescent="0.6">
      <c r="A26" s="3"/>
      <c r="F26" s="3"/>
      <c r="J26" s="7" t="s">
        <v>23</v>
      </c>
      <c r="K26" s="1" t="s">
        <v>6</v>
      </c>
      <c r="L26" s="1">
        <f>B8</f>
        <v>1.9508196721311474E-2</v>
      </c>
      <c r="M26" s="1">
        <f>AVERAGE(L26:L28)</f>
        <v>3.6232359230220952E-2</v>
      </c>
      <c r="N26" s="1">
        <f>AVERAGE(L26:L31)</f>
        <v>3.8882945307668261E-2</v>
      </c>
      <c r="O26" s="1">
        <f>STDEV(L26:L31)/SQRT(COUNT(L26:L31))</f>
        <v>9.5767811481213619E-3</v>
      </c>
      <c r="P26" s="1">
        <f t="shared" si="9"/>
        <v>0.44490912216672396</v>
      </c>
      <c r="Q26" s="1">
        <f>N26/$N$26</f>
        <v>1</v>
      </c>
      <c r="R26" s="7" t="s">
        <v>23</v>
      </c>
      <c r="S26" s="1" t="s">
        <v>15</v>
      </c>
      <c r="T26" s="1">
        <f>G8</f>
        <v>4.5752659775766008E-2</v>
      </c>
      <c r="U26" s="1">
        <f>AVERAGE(T26:T28)</f>
        <v>2.8668471514984917E-2</v>
      </c>
      <c r="V26" s="1">
        <f>AVERAGE(T26:T31)</f>
        <v>3.5948073660745435E-2</v>
      </c>
      <c r="W26" s="1">
        <f>STDEV(T26:T31)/SQRT(COUNT(T26:T31))</f>
        <v>5.9895407946994068E-3</v>
      </c>
      <c r="X26" s="1">
        <f t="shared" ref="X26" si="40">V26/$V$2</f>
        <v>0.7978531160585427</v>
      </c>
      <c r="Y26" s="1">
        <f>V26/$V$26</f>
        <v>1</v>
      </c>
    </row>
    <row r="27" spans="1:25" x14ac:dyDescent="0.6">
      <c r="A27" s="7" t="s">
        <v>2</v>
      </c>
      <c r="B27" s="1">
        <v>0.36098246139200807</v>
      </c>
      <c r="C27" s="1">
        <f>AVERAGE(B27:B29)</f>
        <v>0.32146917785793117</v>
      </c>
      <c r="D27" s="1">
        <v>8.4370796000295456E-5</v>
      </c>
      <c r="E27" s="4"/>
      <c r="F27" s="8" t="s">
        <v>21</v>
      </c>
      <c r="G27" s="1">
        <v>7.2292965668004958E-2</v>
      </c>
      <c r="H27" s="1">
        <f>AVERAGE(G27:G29)</f>
        <v>0.13061010874870804</v>
      </c>
      <c r="I27" s="1">
        <v>4.1704391558471056E-4</v>
      </c>
      <c r="J27" s="7"/>
      <c r="K27" s="1" t="s">
        <v>6</v>
      </c>
      <c r="L27" s="1">
        <f t="shared" ref="L27:L31" si="41">B9</f>
        <v>5.295652173913043E-2</v>
      </c>
      <c r="R27" s="7"/>
      <c r="S27" s="1" t="s">
        <v>15</v>
      </c>
      <c r="T27" s="1">
        <f t="shared" ref="T27:T31" si="42">G9</f>
        <v>2.3035470771817154E-2</v>
      </c>
    </row>
    <row r="28" spans="1:25" x14ac:dyDescent="0.6">
      <c r="A28" s="7"/>
      <c r="B28" s="1">
        <v>0.28917181527828684</v>
      </c>
      <c r="F28" s="8"/>
      <c r="G28" s="1">
        <v>0.13397170854325435</v>
      </c>
      <c r="J28" s="7"/>
      <c r="K28" s="1" t="s">
        <v>6</v>
      </c>
      <c r="R28" s="7"/>
      <c r="S28" s="1" t="s">
        <v>15</v>
      </c>
      <c r="T28" s="1">
        <f t="shared" si="42"/>
        <v>1.7217283997371591E-2</v>
      </c>
    </row>
    <row r="29" spans="1:25" x14ac:dyDescent="0.6">
      <c r="A29" s="7"/>
      <c r="B29" s="1">
        <v>0.31425325690349859</v>
      </c>
      <c r="F29" s="8"/>
      <c r="G29" s="1">
        <v>0.1855656520348648</v>
      </c>
      <c r="J29" s="7"/>
      <c r="K29" s="1" t="s">
        <v>6</v>
      </c>
      <c r="L29" s="1">
        <f t="shared" si="41"/>
        <v>6.9509043927648576E-2</v>
      </c>
      <c r="M29" s="1">
        <f t="shared" ref="M29" si="43">AVERAGE(L29:L31)</f>
        <v>4.0650002692633129E-2</v>
      </c>
      <c r="R29" s="7"/>
      <c r="S29" s="1" t="s">
        <v>15</v>
      </c>
      <c r="T29" s="1">
        <f t="shared" si="42"/>
        <v>4.0386043203073388E-2</v>
      </c>
      <c r="U29" s="1">
        <f t="shared" ref="U29" si="44">AVERAGE(T29:T31)</f>
        <v>4.3227675806505966E-2</v>
      </c>
    </row>
    <row r="30" spans="1:25" x14ac:dyDescent="0.6">
      <c r="A30" s="7" t="s">
        <v>2</v>
      </c>
      <c r="B30" s="1">
        <v>0.20589797928966824</v>
      </c>
      <c r="C30" s="1">
        <f t="shared" ref="C30" si="45">AVERAGE(B30:B32)</f>
        <v>0.24972862200502507</v>
      </c>
      <c r="D30" s="1">
        <v>8.962265801859182E-3</v>
      </c>
      <c r="E30" s="4"/>
      <c r="F30" s="8" t="s">
        <v>21</v>
      </c>
      <c r="G30" s="1">
        <v>0.10153146297292392</v>
      </c>
      <c r="H30" s="1">
        <f t="shared" ref="H30" si="46">AVERAGE(G30:G32)</f>
        <v>0.14997922785452378</v>
      </c>
      <c r="I30" s="1">
        <v>8.9074474775443645E-4</v>
      </c>
      <c r="J30" s="7"/>
      <c r="K30" s="1" t="s">
        <v>6</v>
      </c>
      <c r="L30" s="1">
        <f t="shared" si="41"/>
        <v>2.516823687752355E-2</v>
      </c>
      <c r="R30" s="7"/>
      <c r="S30" s="1" t="s">
        <v>15</v>
      </c>
      <c r="T30" s="1">
        <f t="shared" si="42"/>
        <v>3.2577035520625547E-2</v>
      </c>
    </row>
    <row r="31" spans="1:25" x14ac:dyDescent="0.6">
      <c r="A31" s="7"/>
      <c r="B31" s="1">
        <v>0.16957561126601794</v>
      </c>
      <c r="F31" s="8"/>
      <c r="G31" s="1">
        <v>4.903648790099132E-2</v>
      </c>
      <c r="J31" s="7"/>
      <c r="K31" s="1" t="s">
        <v>6</v>
      </c>
      <c r="L31" s="1">
        <f t="shared" si="41"/>
        <v>2.7272727272727271E-2</v>
      </c>
      <c r="R31" s="7"/>
      <c r="S31" s="1" t="s">
        <v>15</v>
      </c>
      <c r="T31" s="1">
        <f t="shared" si="42"/>
        <v>5.6719948695818957E-2</v>
      </c>
    </row>
    <row r="32" spans="1:25" x14ac:dyDescent="0.6">
      <c r="A32" s="7"/>
      <c r="B32" s="1">
        <v>0.37371227545938895</v>
      </c>
      <c r="F32" s="8"/>
      <c r="G32" s="1">
        <v>0.29936973268965605</v>
      </c>
      <c r="J32" s="7"/>
      <c r="K32" s="1" t="s">
        <v>10</v>
      </c>
      <c r="L32" s="1">
        <f>B20</f>
        <v>5.8720159704990206E-2</v>
      </c>
      <c r="M32" s="2">
        <f t="shared" ref="M32" si="47">AVERAGE(L32:L34)</f>
        <v>7.1203292907193474E-2</v>
      </c>
      <c r="N32" s="1">
        <f>AVERAGE(L32:L37)</f>
        <v>6.0588380052159697E-2</v>
      </c>
      <c r="O32" s="1">
        <f>STDEV(L32:L37)/SQRT(COUNT(L32:L37))</f>
        <v>1.1875040927792744E-2</v>
      </c>
      <c r="P32" s="1">
        <f t="shared" si="9"/>
        <v>0.69326854663949689</v>
      </c>
      <c r="Q32" s="1">
        <f t="shared" ref="Q32" si="48">N32/$N$26</f>
        <v>1.5582250668704056</v>
      </c>
      <c r="R32" s="7"/>
      <c r="S32" s="1" t="s">
        <v>16</v>
      </c>
      <c r="T32" s="1">
        <f>G20</f>
        <v>2.0905119146213083E-2</v>
      </c>
      <c r="U32" s="2">
        <f t="shared" ref="U32" si="49">AVERAGE(T32:T34)</f>
        <v>7.9206088199186328E-2</v>
      </c>
      <c r="V32" s="1">
        <f>AVERAGE(T32:T37)</f>
        <v>6.5883622899950284E-2</v>
      </c>
      <c r="W32" s="1">
        <f>STDEV(T32:T37)/SQRT(COUNT(T32:T37))</f>
        <v>3.2769670920454616E-2</v>
      </c>
      <c r="X32" s="1">
        <f t="shared" ref="X32" si="50">V32/$V$2</f>
        <v>1.4622606575259052</v>
      </c>
      <c r="Y32" s="1">
        <f t="shared" ref="Y32" si="51">V32/$V$26</f>
        <v>1.8327441832270934</v>
      </c>
    </row>
    <row r="33" spans="1:25" x14ac:dyDescent="0.6">
      <c r="A33" s="5" t="s">
        <v>2</v>
      </c>
      <c r="B33" s="1">
        <v>0.2911832337847986</v>
      </c>
      <c r="C33" s="1">
        <f t="shared" ref="C33" si="52">AVERAGE(B33:B35)</f>
        <v>0.22522008511381161</v>
      </c>
      <c r="D33" s="1" t="e">
        <v>#DIV/0!</v>
      </c>
      <c r="F33" s="6" t="s">
        <v>21</v>
      </c>
      <c r="G33" s="1">
        <v>5.0066884575397506E-2</v>
      </c>
      <c r="H33" s="1">
        <f t="shared" ref="H33" si="53">AVERAGE(G33:G35)</f>
        <v>0.14629293562166859</v>
      </c>
      <c r="I33" s="1">
        <v>7.5698289547780238E-4</v>
      </c>
      <c r="J33" s="7"/>
      <c r="K33" s="1" t="s">
        <v>10</v>
      </c>
      <c r="L33" s="1">
        <f t="shared" ref="L33:L37" si="54">B21</f>
        <v>4.6070960847964915E-2</v>
      </c>
      <c r="R33" s="7"/>
      <c r="S33" s="1" t="s">
        <v>16</v>
      </c>
      <c r="T33" s="1">
        <f t="shared" ref="T33:T36" si="55">G21</f>
        <v>5.5168911946819062E-2</v>
      </c>
    </row>
    <row r="34" spans="1:25" x14ac:dyDescent="0.6">
      <c r="A34" s="5"/>
      <c r="B34" s="1">
        <v>0.23164687787668126</v>
      </c>
      <c r="F34" s="6"/>
      <c r="G34" s="1">
        <v>6.1213743153868211E-2</v>
      </c>
      <c r="J34" s="7"/>
      <c r="K34" s="1" t="s">
        <v>10</v>
      </c>
      <c r="L34" s="1">
        <f t="shared" si="54"/>
        <v>0.1088187581686253</v>
      </c>
      <c r="R34" s="7"/>
      <c r="S34" s="1" t="s">
        <v>16</v>
      </c>
      <c r="T34" s="1">
        <f t="shared" si="55"/>
        <v>0.16154423350452685</v>
      </c>
    </row>
    <row r="35" spans="1:25" x14ac:dyDescent="0.6">
      <c r="A35" s="5"/>
      <c r="B35" s="1">
        <v>0.1528301436799549</v>
      </c>
      <c r="F35" s="6"/>
      <c r="G35" s="1">
        <v>0.32759817913574008</v>
      </c>
      <c r="J35" s="7"/>
      <c r="K35" s="1" t="s">
        <v>10</v>
      </c>
      <c r="L35" s="1">
        <f t="shared" si="54"/>
        <v>3.9010320976115641E-2</v>
      </c>
      <c r="M35" s="1">
        <f t="shared" ref="M35" si="56">AVERAGE(L35:L37)</f>
        <v>4.9973467197125927E-2</v>
      </c>
      <c r="R35" s="7"/>
      <c r="S35" s="1" t="s">
        <v>16</v>
      </c>
      <c r="U35" s="1">
        <f t="shared" ref="U35" si="57">AVERAGE(T35:T37)</f>
        <v>2.5916227002242116E-2</v>
      </c>
    </row>
    <row r="36" spans="1:25" x14ac:dyDescent="0.6">
      <c r="A36" s="5" t="s">
        <v>2</v>
      </c>
      <c r="B36" s="1">
        <v>0.27547610620871771</v>
      </c>
      <c r="C36" s="1">
        <f t="shared" ref="C36" si="58">AVERAGE(B36:B38)</f>
        <v>0.23406204110853732</v>
      </c>
      <c r="D36" s="1">
        <v>1.0409120984181761E-3</v>
      </c>
      <c r="F36" s="6" t="s">
        <v>21</v>
      </c>
      <c r="G36" s="1">
        <v>0.11582359983419498</v>
      </c>
      <c r="H36" s="1">
        <f t="shared" ref="H36" si="59">AVERAGE(G36:G38)</f>
        <v>0.14730161396577576</v>
      </c>
      <c r="I36" s="1">
        <v>2.4353652476258905E-4</v>
      </c>
      <c r="J36" s="7"/>
      <c r="K36" s="1" t="s">
        <v>10</v>
      </c>
      <c r="L36" s="1">
        <f t="shared" si="54"/>
        <v>3.1250001133167081E-2</v>
      </c>
      <c r="R36" s="7"/>
      <c r="S36" s="1" t="s">
        <v>16</v>
      </c>
      <c r="T36" s="1">
        <f t="shared" si="55"/>
        <v>2.5916227002242116E-2</v>
      </c>
    </row>
    <row r="37" spans="1:25" x14ac:dyDescent="0.6">
      <c r="A37" s="5"/>
      <c r="B37" s="1">
        <v>0.12940821654082016</v>
      </c>
      <c r="F37" s="6"/>
      <c r="G37" s="1">
        <v>0.19210952523281022</v>
      </c>
      <c r="J37" s="7"/>
      <c r="K37" s="1" t="s">
        <v>10</v>
      </c>
      <c r="L37" s="1">
        <f t="shared" si="54"/>
        <v>7.9660079482095067E-2</v>
      </c>
      <c r="R37" s="7"/>
      <c r="S37" s="1" t="s">
        <v>16</v>
      </c>
    </row>
    <row r="38" spans="1:25" x14ac:dyDescent="0.6">
      <c r="A38" s="5"/>
      <c r="B38" s="1">
        <v>0.29730180057607397</v>
      </c>
      <c r="F38" s="6"/>
      <c r="G38" s="1">
        <v>0.13397171683032211</v>
      </c>
      <c r="J38" s="7"/>
      <c r="K38" s="4" t="s">
        <v>7</v>
      </c>
      <c r="L38" s="1">
        <f>B33</f>
        <v>0.2911832337847986</v>
      </c>
      <c r="M38" s="1">
        <f t="shared" ref="M38" si="60">AVERAGE(L38:L40)</f>
        <v>0.22522008511381161</v>
      </c>
      <c r="N38" s="1">
        <f>AVERAGE(L38:L43)</f>
        <v>0.21610891561819451</v>
      </c>
      <c r="O38" s="1">
        <f>STDEV(L38:L43)/SQRT(COUNT(L38:L43))</f>
        <v>3.2344442363762695E-2</v>
      </c>
      <c r="P38" s="1">
        <f t="shared" si="9"/>
        <v>2.4727763593858114</v>
      </c>
      <c r="Q38" s="1">
        <f t="shared" ref="Q38" si="61">N38/$N$26</f>
        <v>5.557935848434167</v>
      </c>
      <c r="R38" s="7"/>
      <c r="S38" s="1" t="s">
        <v>17</v>
      </c>
      <c r="T38" s="1">
        <f>G33</f>
        <v>5.0066884575397506E-2</v>
      </c>
      <c r="U38" s="1">
        <f t="shared" ref="U38" si="62">AVERAGE(T38:T40)</f>
        <v>0.14629293562166859</v>
      </c>
      <c r="V38" s="1">
        <f>AVERAGE(T38:T43)</f>
        <v>0.14679727479372218</v>
      </c>
      <c r="W38" s="1">
        <f>STDEV(T38:T43)/SQRT(COUNT(T38:T43))</f>
        <v>4.1851857707894853E-2</v>
      </c>
      <c r="X38" s="1">
        <f t="shared" ref="X38" si="63">V38/$V$2</f>
        <v>3.2581067967202082</v>
      </c>
      <c r="Y38" s="1">
        <f t="shared" ref="Y38" si="64">V38/$V$26</f>
        <v>4.0835922441658346</v>
      </c>
    </row>
    <row r="39" spans="1:25" x14ac:dyDescent="0.6">
      <c r="A39" s="7" t="s">
        <v>3</v>
      </c>
      <c r="B39" s="1">
        <v>5.4787832944632874E-2</v>
      </c>
      <c r="C39" s="1">
        <f t="shared" ref="C39" si="65">AVERAGE(B39:B41)</f>
        <v>5.7071731638240586E-2</v>
      </c>
      <c r="D39" s="1">
        <v>7.239620376550399E-6</v>
      </c>
      <c r="F39" s="8" t="s">
        <v>22</v>
      </c>
      <c r="H39" s="1">
        <f t="shared" ref="H39" si="66">AVERAGE(G39:G41)</f>
        <v>9.9442016377557077E-2</v>
      </c>
      <c r="I39" s="1">
        <v>2.897080895500049E-4</v>
      </c>
      <c r="J39" s="7"/>
      <c r="K39" s="4" t="s">
        <v>7</v>
      </c>
      <c r="L39" s="1">
        <f t="shared" ref="L39:L42" si="67">B34</f>
        <v>0.23164687787668126</v>
      </c>
      <c r="R39" s="7"/>
      <c r="S39" s="1" t="s">
        <v>17</v>
      </c>
      <c r="T39" s="1">
        <f t="shared" ref="T39:T43" si="68">G34</f>
        <v>6.1213743153868211E-2</v>
      </c>
    </row>
    <row r="40" spans="1:25" x14ac:dyDescent="0.6">
      <c r="A40" s="7"/>
      <c r="B40" s="1">
        <v>5.478783975676052E-2</v>
      </c>
      <c r="F40" s="8"/>
      <c r="J40" s="7"/>
      <c r="K40" s="4" t="s">
        <v>7</v>
      </c>
      <c r="L40" s="1">
        <f t="shared" si="67"/>
        <v>0.1528301436799549</v>
      </c>
      <c r="R40" s="7"/>
      <c r="S40" s="1" t="s">
        <v>17</v>
      </c>
      <c r="T40" s="1">
        <f t="shared" si="68"/>
        <v>0.32759817913574008</v>
      </c>
    </row>
    <row r="41" spans="1:25" x14ac:dyDescent="0.6">
      <c r="A41" s="7"/>
      <c r="B41" s="1">
        <v>6.1639522213328364E-2</v>
      </c>
      <c r="F41" s="8"/>
      <c r="G41" s="1">
        <v>9.9442016377557077E-2</v>
      </c>
      <c r="J41" s="7"/>
      <c r="K41" s="4" t="s">
        <v>7</v>
      </c>
      <c r="L41" s="1">
        <f t="shared" si="67"/>
        <v>0.27547610620871771</v>
      </c>
      <c r="M41" s="1">
        <f t="shared" ref="M41" si="69">AVERAGE(L41:L43)</f>
        <v>0.20244216137476895</v>
      </c>
      <c r="R41" s="7"/>
      <c r="S41" s="1" t="s">
        <v>17</v>
      </c>
      <c r="T41" s="1">
        <f t="shared" si="68"/>
        <v>0.11582359983419498</v>
      </c>
      <c r="U41" s="1">
        <f t="shared" ref="U41" si="70">AVERAGE(T41:T43)</f>
        <v>0.14730161396577576</v>
      </c>
    </row>
    <row r="42" spans="1:25" x14ac:dyDescent="0.6">
      <c r="A42" s="7" t="s">
        <v>3</v>
      </c>
      <c r="C42" s="1">
        <f t="shared" ref="C42" si="71">AVERAGE(B42:B44)</f>
        <v>7.0316160184399706E-2</v>
      </c>
      <c r="D42" s="1">
        <v>4.0696978445198496E-3</v>
      </c>
      <c r="F42" s="8" t="s">
        <v>22</v>
      </c>
      <c r="G42" s="1">
        <v>0.10806707519094315</v>
      </c>
      <c r="H42" s="1">
        <f t="shared" ref="H42" si="72">AVERAGE(G42:G44)</f>
        <v>8.4669560012969769E-2</v>
      </c>
      <c r="I42" s="1">
        <v>1.0992424170550188E-3</v>
      </c>
      <c r="J42" s="7"/>
      <c r="K42" s="4" t="s">
        <v>7</v>
      </c>
      <c r="L42" s="1">
        <f t="shared" si="67"/>
        <v>0.12940821654082016</v>
      </c>
      <c r="R42" s="7"/>
      <c r="S42" s="1" t="s">
        <v>17</v>
      </c>
      <c r="T42" s="1">
        <f t="shared" si="68"/>
        <v>0.19210952523281022</v>
      </c>
    </row>
    <row r="43" spans="1:25" x14ac:dyDescent="0.6">
      <c r="A43" s="7"/>
      <c r="F43" s="8"/>
      <c r="G43" s="1">
        <v>6.7920988070381494E-2</v>
      </c>
      <c r="J43" s="7"/>
      <c r="K43" s="4" t="s">
        <v>7</v>
      </c>
      <c r="R43" s="7"/>
      <c r="S43" s="1" t="s">
        <v>17</v>
      </c>
      <c r="T43" s="1">
        <f t="shared" si="68"/>
        <v>0.13397171683032211</v>
      </c>
    </row>
    <row r="44" spans="1:25" x14ac:dyDescent="0.6">
      <c r="A44" s="7"/>
      <c r="B44" s="1">
        <v>7.0316160184399706E-2</v>
      </c>
      <c r="F44" s="8"/>
      <c r="G44" s="1">
        <v>7.802061677758465E-2</v>
      </c>
      <c r="J44" s="7"/>
      <c r="K44" s="4" t="s">
        <v>8</v>
      </c>
      <c r="L44" s="1">
        <f>B45</f>
        <v>6.2934715069013117E-2</v>
      </c>
      <c r="M44" s="1">
        <f t="shared" ref="M44" si="73">AVERAGE(L44:L46)</f>
        <v>4.3157417151663269E-2</v>
      </c>
      <c r="N44" s="1">
        <f>AVERAGE(L44:L49)</f>
        <v>3.9550523201663051E-2</v>
      </c>
      <c r="O44" s="1">
        <f>STDEV(L44:L49)/SQRT(COUNT(L44:L49))</f>
        <v>6.0483347374280499E-3</v>
      </c>
      <c r="P44" s="1">
        <f t="shared" si="9"/>
        <v>0.4525477280502283</v>
      </c>
      <c r="Q44" s="1">
        <f t="shared" ref="Q44" si="74">N44/$N$26</f>
        <v>1.0171689127125649</v>
      </c>
      <c r="R44" s="7"/>
      <c r="S44" s="1" t="s">
        <v>18</v>
      </c>
      <c r="T44" s="1">
        <f>G45</f>
        <v>6.2499980021736359E-2</v>
      </c>
      <c r="U44" s="1">
        <f t="shared" ref="U44" si="75">AVERAGE(T44:T46)</f>
        <v>3.5051613098703499E-2</v>
      </c>
      <c r="V44" s="1">
        <f>AVERAGE(T44:T49)</f>
        <v>5.0170792495191331E-2</v>
      </c>
      <c r="W44" s="1">
        <f>STDEV(T44:T49)/SQRT(COUNT(T44:T49))</f>
        <v>1.0666716214293569E-2</v>
      </c>
      <c r="X44" s="1">
        <f t="shared" ref="X44" si="76">V44/$V$2</f>
        <v>1.1135206716549522</v>
      </c>
      <c r="Y44" s="1">
        <f t="shared" ref="Y44" si="77">V44/$V$26</f>
        <v>1.3956462025940717</v>
      </c>
    </row>
    <row r="45" spans="1:25" x14ac:dyDescent="0.6">
      <c r="A45" s="5" t="s">
        <v>3</v>
      </c>
      <c r="B45" s="1">
        <v>6.2934715069013117E-2</v>
      </c>
      <c r="C45" s="1">
        <f t="shared" ref="C45" si="78">AVERAGE(B45:B47)</f>
        <v>4.3157417151663269E-2</v>
      </c>
      <c r="D45" s="1">
        <v>1.3899756587013737E-3</v>
      </c>
      <c r="F45" s="6" t="s">
        <v>22</v>
      </c>
      <c r="G45" s="1">
        <v>6.2499980021736359E-2</v>
      </c>
      <c r="H45" s="1">
        <f t="shared" ref="H45" si="79">AVERAGE(G45:G47)</f>
        <v>3.5051613098703499E-2</v>
      </c>
      <c r="I45" s="1">
        <v>6.2414711757968809E-4</v>
      </c>
      <c r="J45" s="7"/>
      <c r="K45" s="4" t="s">
        <v>8</v>
      </c>
      <c r="L45" s="1">
        <f t="shared" ref="L45:L49" si="80">B46</f>
        <v>3.2577048088445262E-2</v>
      </c>
      <c r="R45" s="7"/>
      <c r="S45" s="1" t="s">
        <v>18</v>
      </c>
      <c r="T45" s="1">
        <f t="shared" ref="T45:T49" si="81">G46</f>
        <v>2.3683075928022879E-2</v>
      </c>
    </row>
    <row r="46" spans="1:25" x14ac:dyDescent="0.6">
      <c r="A46" s="5"/>
      <c r="B46" s="1">
        <v>3.2577048088445262E-2</v>
      </c>
      <c r="F46" s="6"/>
      <c r="G46" s="1">
        <v>2.3683075928022879E-2</v>
      </c>
      <c r="J46" s="7"/>
      <c r="K46" s="4" t="s">
        <v>8</v>
      </c>
      <c r="L46" s="1">
        <f t="shared" si="80"/>
        <v>3.3960488297531434E-2</v>
      </c>
      <c r="R46" s="7"/>
      <c r="S46" s="1" t="s">
        <v>18</v>
      </c>
      <c r="T46" s="1">
        <f t="shared" si="81"/>
        <v>1.8971783346351259E-2</v>
      </c>
    </row>
    <row r="47" spans="1:25" x14ac:dyDescent="0.6">
      <c r="A47" s="5"/>
      <c r="B47" s="1">
        <v>3.3960488297531434E-2</v>
      </c>
      <c r="F47" s="6"/>
      <c r="G47" s="1">
        <v>1.8971783346351259E-2</v>
      </c>
      <c r="J47" s="7"/>
      <c r="K47" s="4" t="s">
        <v>8</v>
      </c>
      <c r="L47" s="1">
        <f t="shared" si="80"/>
        <v>3.8740855462349053E-2</v>
      </c>
      <c r="M47" s="1">
        <f t="shared" ref="M47" si="82">AVERAGE(L47:L49)</f>
        <v>3.5943629251662834E-2</v>
      </c>
      <c r="R47" s="7"/>
      <c r="S47" s="1" t="s">
        <v>18</v>
      </c>
      <c r="T47" s="1">
        <f t="shared" si="81"/>
        <v>6.8393304047012174E-2</v>
      </c>
      <c r="U47" s="2">
        <f t="shared" ref="U47" si="83">AVERAGE(T47:T49)</f>
        <v>6.5289971891679177E-2</v>
      </c>
    </row>
    <row r="48" spans="1:25" x14ac:dyDescent="0.6">
      <c r="A48" s="5" t="s">
        <v>3</v>
      </c>
      <c r="B48" s="1">
        <v>3.8740855462349053E-2</v>
      </c>
      <c r="C48" s="1">
        <f t="shared" ref="C48" si="84">AVERAGE(B48:B50)</f>
        <v>3.5943629251662834E-2</v>
      </c>
      <c r="D48" s="1">
        <v>1.3368305150283523E-4</v>
      </c>
      <c r="F48" s="6" t="s">
        <v>22</v>
      </c>
      <c r="G48" s="1">
        <v>6.8393304047012174E-2</v>
      </c>
      <c r="H48" s="1">
        <f t="shared" ref="H48" si="85">AVERAGE(G48:G50)</f>
        <v>6.5289971891679177E-2</v>
      </c>
      <c r="I48" s="1">
        <v>1.9478363282673711E-4</v>
      </c>
      <c r="J48" s="7"/>
      <c r="K48" s="4" t="s">
        <v>8</v>
      </c>
      <c r="L48" s="1">
        <f t="shared" si="80"/>
        <v>4.9036505969591471E-2</v>
      </c>
      <c r="R48" s="7"/>
      <c r="S48" s="1" t="s">
        <v>18</v>
      </c>
      <c r="T48" s="1">
        <f t="shared" si="81"/>
        <v>8.4787820243595116E-2</v>
      </c>
    </row>
    <row r="49" spans="1:20" x14ac:dyDescent="0.6">
      <c r="A49" s="5"/>
      <c r="B49" s="1">
        <v>4.9036505969591471E-2</v>
      </c>
      <c r="F49" s="6"/>
      <c r="G49" s="1">
        <v>8.4787820243595116E-2</v>
      </c>
      <c r="J49" s="7"/>
      <c r="K49" s="4" t="s">
        <v>8</v>
      </c>
      <c r="L49" s="1">
        <f t="shared" si="80"/>
        <v>2.0053526323047976E-2</v>
      </c>
      <c r="R49" s="7"/>
      <c r="S49" s="1" t="s">
        <v>18</v>
      </c>
      <c r="T49" s="1">
        <f t="shared" si="81"/>
        <v>4.2688791384430227E-2</v>
      </c>
    </row>
    <row r="50" spans="1:20" x14ac:dyDescent="0.6">
      <c r="A50" s="5"/>
      <c r="B50" s="1">
        <v>2.0053526323047976E-2</v>
      </c>
      <c r="F50" s="6"/>
      <c r="G50" s="1">
        <v>4.2688791384430227E-2</v>
      </c>
    </row>
  </sheetData>
  <mergeCells count="34">
    <mergeCell ref="J26:J49"/>
    <mergeCell ref="R26:R49"/>
    <mergeCell ref="A2:A4"/>
    <mergeCell ref="F2:F4"/>
    <mergeCell ref="A5:A7"/>
    <mergeCell ref="F5:F7"/>
    <mergeCell ref="A8:A10"/>
    <mergeCell ref="F8:F10"/>
    <mergeCell ref="A11:A13"/>
    <mergeCell ref="F11:F13"/>
    <mergeCell ref="A14:A16"/>
    <mergeCell ref="F14:F16"/>
    <mergeCell ref="A17:A19"/>
    <mergeCell ref="F17:F19"/>
    <mergeCell ref="A20:A22"/>
    <mergeCell ref="F20:F22"/>
    <mergeCell ref="A23:A25"/>
    <mergeCell ref="F23:F25"/>
    <mergeCell ref="A27:A29"/>
    <mergeCell ref="F27:F29"/>
    <mergeCell ref="A30:A32"/>
    <mergeCell ref="F30:F32"/>
    <mergeCell ref="A33:A35"/>
    <mergeCell ref="F33:F35"/>
    <mergeCell ref="A36:A38"/>
    <mergeCell ref="F36:F38"/>
    <mergeCell ref="A48:A50"/>
    <mergeCell ref="F48:F50"/>
    <mergeCell ref="A39:A41"/>
    <mergeCell ref="F39:F41"/>
    <mergeCell ref="A42:A44"/>
    <mergeCell ref="F42:F44"/>
    <mergeCell ref="A45:A47"/>
    <mergeCell ref="F45:F47"/>
  </mergeCells>
  <phoneticPr fontId="1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374B6-74EA-564F-B6CC-407BFA746061}">
  <dimension ref="A1:Y50"/>
  <sheetViews>
    <sheetView zoomScaleNormal="100" workbookViewId="0"/>
  </sheetViews>
  <sheetFormatPr defaultColWidth="11.07421875" defaultRowHeight="11.5" x14ac:dyDescent="0.6"/>
  <cols>
    <col min="1" max="4" width="11.07421875" style="1"/>
    <col min="5" max="5" width="4.765625" style="1" customWidth="1"/>
    <col min="6" max="16384" width="11.07421875" style="1"/>
  </cols>
  <sheetData>
    <row r="1" spans="1:24" x14ac:dyDescent="0.6">
      <c r="A1" s="1" t="s">
        <v>24</v>
      </c>
    </row>
    <row r="2" spans="1:24" x14ac:dyDescent="0.6">
      <c r="A2" s="7" t="s">
        <v>0</v>
      </c>
      <c r="B2" s="1">
        <v>2.2784810126582279E-3</v>
      </c>
      <c r="C2" s="1">
        <f>AVERAGE(B2:B4)</f>
        <v>1.9901419534211506E-3</v>
      </c>
      <c r="D2" s="1">
        <v>5.0357879705975172E-4</v>
      </c>
      <c r="F2" s="8" t="s">
        <v>19</v>
      </c>
      <c r="G2" s="1">
        <v>4.8828134580044234E-4</v>
      </c>
      <c r="H2" s="1">
        <f>AVERAGE(G2:G4)</f>
        <v>1.3619493990470145E-3</v>
      </c>
      <c r="I2" s="1">
        <v>6.8664663016327818E-4</v>
      </c>
      <c r="K2" s="1" t="s">
        <v>4</v>
      </c>
      <c r="L2" s="1">
        <f>B2</f>
        <v>2.2784810126582279E-3</v>
      </c>
      <c r="M2" s="1">
        <f>AVERAGE(L2:L4)</f>
        <v>1.9901419534211506E-3</v>
      </c>
      <c r="N2" s="1">
        <f>AVERAGE(L2:L7)</f>
        <v>1.9392388405147858E-3</v>
      </c>
      <c r="O2" s="1">
        <f>STDEV(L2:L7)/SQRT(COUNT(L2:L7))</f>
        <v>1.6050873420610012E-4</v>
      </c>
      <c r="P2" s="1">
        <f>N2/$N$2</f>
        <v>1</v>
      </c>
      <c r="S2" s="1" t="s">
        <v>11</v>
      </c>
      <c r="T2" s="1">
        <f>G2</f>
        <v>4.8828134580044234E-4</v>
      </c>
      <c r="U2" s="1">
        <f>AVERAGE(T2:T4)</f>
        <v>1.3619493990470145E-3</v>
      </c>
      <c r="V2" s="1">
        <f>AVERAGE(T2:T7)</f>
        <v>1.6739228773558189E-3</v>
      </c>
      <c r="W2" s="1">
        <f>STDEV(T2:T7)/SQRT(COUNT(T2:T7))</f>
        <v>6.2883359680170861E-4</v>
      </c>
      <c r="X2" s="1">
        <f>V2/$V$2</f>
        <v>1</v>
      </c>
    </row>
    <row r="3" spans="1:24" x14ac:dyDescent="0.6">
      <c r="A3" s="7"/>
      <c r="B3" s="1">
        <v>1.923076923076923E-3</v>
      </c>
      <c r="F3" s="8"/>
      <c r="G3" s="1">
        <v>3.1291758558252571E-3</v>
      </c>
      <c r="K3" s="1" t="s">
        <v>4</v>
      </c>
      <c r="L3" s="1">
        <f t="shared" ref="L3:L7" si="0">B3</f>
        <v>1.923076923076923E-3</v>
      </c>
      <c r="S3" s="1" t="s">
        <v>11</v>
      </c>
      <c r="T3" s="1">
        <f t="shared" ref="T3:T7" si="1">G3</f>
        <v>3.1291758558252571E-3</v>
      </c>
    </row>
    <row r="4" spans="1:24" x14ac:dyDescent="0.6">
      <c r="A4" s="7"/>
      <c r="B4" s="1">
        <v>1.7688679245283019E-3</v>
      </c>
      <c r="F4" s="8"/>
      <c r="G4" s="1">
        <v>4.6839099551534454E-4</v>
      </c>
      <c r="K4" s="1" t="s">
        <v>4</v>
      </c>
      <c r="L4" s="1">
        <f t="shared" si="0"/>
        <v>1.7688679245283019E-3</v>
      </c>
      <c r="S4" s="1" t="s">
        <v>11</v>
      </c>
      <c r="T4" s="1">
        <f t="shared" si="1"/>
        <v>4.6839099551534454E-4</v>
      </c>
    </row>
    <row r="5" spans="1:24" x14ac:dyDescent="0.6">
      <c r="A5" s="7" t="s">
        <v>0</v>
      </c>
      <c r="B5" s="1">
        <v>2.508695652173913E-3</v>
      </c>
      <c r="C5" s="1">
        <f t="shared" ref="C5" si="2">AVERAGE(B5:B7)</f>
        <v>1.8883357276084211E-3</v>
      </c>
      <c r="D5" s="1">
        <v>8.2415359161043663E-4</v>
      </c>
      <c r="F5" s="8" t="s">
        <v>19</v>
      </c>
      <c r="G5" s="1">
        <v>9.9151913073800189E-5</v>
      </c>
      <c r="H5" s="1">
        <f t="shared" ref="H5" si="3">AVERAGE(G5:G7)</f>
        <v>1.9858963556646232E-3</v>
      </c>
      <c r="I5" s="1">
        <v>1.1916678020860499E-3</v>
      </c>
      <c r="K5" s="1" t="s">
        <v>4</v>
      </c>
      <c r="L5" s="1">
        <f t="shared" si="0"/>
        <v>2.508695652173913E-3</v>
      </c>
      <c r="M5" s="1">
        <f t="shared" ref="M5" si="4">AVERAGE(L5:L7)</f>
        <v>1.8883357276084211E-3</v>
      </c>
      <c r="S5" s="1" t="s">
        <v>11</v>
      </c>
      <c r="T5" s="1">
        <f t="shared" si="1"/>
        <v>9.9151913073800189E-5</v>
      </c>
      <c r="U5" s="1">
        <f t="shared" ref="U5" si="5">AVERAGE(T5:T7)</f>
        <v>1.9858963556646232E-3</v>
      </c>
    </row>
    <row r="6" spans="1:24" x14ac:dyDescent="0.6">
      <c r="A6" s="7"/>
      <c r="B6" s="1">
        <v>1.7255936675461742E-3</v>
      </c>
      <c r="F6" s="8"/>
      <c r="G6" s="1">
        <v>2.1372940375350238E-3</v>
      </c>
      <c r="K6" s="1" t="s">
        <v>4</v>
      </c>
      <c r="L6" s="1">
        <f t="shared" si="0"/>
        <v>1.7255936675461742E-3</v>
      </c>
      <c r="S6" s="1" t="s">
        <v>11</v>
      </c>
      <c r="T6" s="1">
        <f t="shared" si="1"/>
        <v>2.1372940375350238E-3</v>
      </c>
    </row>
    <row r="7" spans="1:24" x14ac:dyDescent="0.6">
      <c r="A7" s="7"/>
      <c r="B7" s="1">
        <v>1.4307178631051754E-3</v>
      </c>
      <c r="F7" s="8"/>
      <c r="G7" s="1">
        <v>3.7212431163850456E-3</v>
      </c>
      <c r="K7" s="1" t="s">
        <v>4</v>
      </c>
      <c r="L7" s="1">
        <f t="shared" si="0"/>
        <v>1.4307178631051754E-3</v>
      </c>
      <c r="S7" s="1" t="s">
        <v>11</v>
      </c>
      <c r="T7" s="1">
        <f t="shared" si="1"/>
        <v>3.7212431163850456E-3</v>
      </c>
    </row>
    <row r="8" spans="1:24" x14ac:dyDescent="0.6">
      <c r="A8" s="5" t="s">
        <v>0</v>
      </c>
      <c r="B8" s="1">
        <v>8.0327868852459014E-4</v>
      </c>
      <c r="C8" s="1">
        <f t="shared" ref="C8" si="6">AVERAGE(B8:B10)</f>
        <v>1.0712045616535996E-3</v>
      </c>
      <c r="D8" s="1">
        <v>4.2427829914496124E-4</v>
      </c>
      <c r="F8" s="6" t="s">
        <v>19</v>
      </c>
      <c r="G8" s="1">
        <v>2.0220005331069275E-3</v>
      </c>
      <c r="H8" s="1">
        <f t="shared" ref="H8" si="7">AVERAGE(G8:G10)</f>
        <v>1.3610047178275609E-3</v>
      </c>
      <c r="I8" s="1">
        <v>2.128115566104775E-4</v>
      </c>
      <c r="K8" s="1" t="s">
        <v>9</v>
      </c>
      <c r="L8" s="1">
        <f>B14</f>
        <v>7.1393040174363804E-3</v>
      </c>
      <c r="M8" s="2">
        <f t="shared" ref="M8" si="8">AVERAGE(L8:L10)</f>
        <v>7.1092683291384988E-3</v>
      </c>
      <c r="N8" s="1">
        <f>AVERAGE(L8:L13)</f>
        <v>5.8108991704144616E-3</v>
      </c>
      <c r="O8" s="1">
        <f>STDEV(L8:L13)/SQRT(COUNT(L8:L13))</f>
        <v>7.8451833982587057E-4</v>
      </c>
      <c r="P8" s="1">
        <f t="shared" ref="P8:P44" si="9">N8/$N$2</f>
        <v>2.9964845221808334</v>
      </c>
      <c r="S8" s="1" t="s">
        <v>14</v>
      </c>
      <c r="T8" s="1">
        <f>G14</f>
        <v>3.1291804534971995E-3</v>
      </c>
      <c r="U8" s="1">
        <f t="shared" ref="U8" si="10">AVERAGE(T8:T10)</f>
        <v>4.4342511054162245E-3</v>
      </c>
      <c r="V8" s="1">
        <f>AVERAGE(T8:T13)</f>
        <v>6.2453669410768324E-3</v>
      </c>
      <c r="W8" s="1">
        <f>STDEV(T8:T13)/SQRT(COUNT(T8:T13))</f>
        <v>9.0726664140659634E-4</v>
      </c>
      <c r="X8" s="1">
        <f t="shared" ref="X8" si="11">V8/$V$2</f>
        <v>3.7309765136505035</v>
      </c>
    </row>
    <row r="9" spans="1:24" x14ac:dyDescent="0.6">
      <c r="A9" s="5"/>
      <c r="B9" s="1">
        <v>1.3391304347826088E-3</v>
      </c>
      <c r="F9" s="6"/>
      <c r="G9" s="1">
        <v>1.6085775689662898E-3</v>
      </c>
      <c r="K9" s="1" t="s">
        <v>9</v>
      </c>
      <c r="L9" s="1">
        <f t="shared" ref="L9:L13" si="12">B15</f>
        <v>7.3400212739333139E-3</v>
      </c>
      <c r="S9" s="1" t="s">
        <v>14</v>
      </c>
      <c r="T9" s="1">
        <f t="shared" ref="T9:T13" si="13">G15</f>
        <v>4.0440016961725191E-3</v>
      </c>
    </row>
    <row r="10" spans="1:24" x14ac:dyDescent="0.6">
      <c r="A10" s="5"/>
      <c r="F10" s="6"/>
      <c r="G10" s="1">
        <v>4.5243605140946562E-4</v>
      </c>
      <c r="K10" s="1" t="s">
        <v>9</v>
      </c>
      <c r="L10" s="1">
        <f t="shared" si="12"/>
        <v>6.8484796960458028E-3</v>
      </c>
      <c r="S10" s="1" t="s">
        <v>14</v>
      </c>
      <c r="T10" s="1">
        <f t="shared" si="13"/>
        <v>6.1295711665789541E-3</v>
      </c>
    </row>
    <row r="11" spans="1:24" x14ac:dyDescent="0.6">
      <c r="A11" s="5" t="s">
        <v>0</v>
      </c>
      <c r="B11" s="1">
        <v>2.2609819121447027E-3</v>
      </c>
      <c r="C11" s="1">
        <f t="shared" ref="C11" si="14">AVERAGE(B11:B13)</f>
        <v>2.7418395147720334E-3</v>
      </c>
      <c r="D11" s="1">
        <v>1.7788259530043832E-3</v>
      </c>
      <c r="F11" s="6" t="s">
        <v>19</v>
      </c>
      <c r="G11" s="1">
        <v>1.4297723799075852E-3</v>
      </c>
      <c r="H11" s="1">
        <f t="shared" ref="H11" si="15">AVERAGE(G11:G13)</f>
        <v>1.5652246255790324E-3</v>
      </c>
      <c r="I11" s="1">
        <v>1.0738502978906237E-3</v>
      </c>
      <c r="K11" s="1" t="s">
        <v>9</v>
      </c>
      <c r="L11" s="1">
        <f t="shared" si="12"/>
        <v>6.6612121246604336E-3</v>
      </c>
      <c r="M11" s="1">
        <f t="shared" ref="M11" si="16">AVERAGE(L11:L13)</f>
        <v>4.5125300116904245E-3</v>
      </c>
      <c r="S11" s="1" t="s">
        <v>14</v>
      </c>
      <c r="T11" s="1">
        <f t="shared" si="13"/>
        <v>7.8124975877853177E-3</v>
      </c>
      <c r="U11" s="2">
        <f t="shared" ref="U11" si="17">AVERAGE(T11:T13)</f>
        <v>8.0564827767374402E-3</v>
      </c>
    </row>
    <row r="12" spans="1:24" x14ac:dyDescent="0.6">
      <c r="A12" s="5"/>
      <c r="B12" s="1">
        <v>8.2099596231493936E-4</v>
      </c>
      <c r="F12" s="6"/>
      <c r="G12" s="1">
        <v>1.5537822825346641E-3</v>
      </c>
      <c r="K12" s="1" t="s">
        <v>9</v>
      </c>
      <c r="L12" s="1">
        <f t="shared" si="12"/>
        <v>4.2450606682398915E-3</v>
      </c>
      <c r="S12" s="1" t="s">
        <v>14</v>
      </c>
      <c r="T12" s="1">
        <f t="shared" si="13"/>
        <v>7.8668409212130138E-3</v>
      </c>
    </row>
    <row r="13" spans="1:24" x14ac:dyDescent="0.6">
      <c r="A13" s="5"/>
      <c r="B13" s="1">
        <v>5.1435406698564588E-3</v>
      </c>
      <c r="F13" s="6"/>
      <c r="G13" s="1">
        <v>1.7121192142948473E-3</v>
      </c>
      <c r="K13" s="1" t="s">
        <v>9</v>
      </c>
      <c r="L13" s="1">
        <f t="shared" si="12"/>
        <v>2.6313172421709502E-3</v>
      </c>
      <c r="S13" s="1" t="s">
        <v>14</v>
      </c>
      <c r="T13" s="1">
        <f t="shared" si="13"/>
        <v>8.4901098212139901E-3</v>
      </c>
    </row>
    <row r="14" spans="1:24" x14ac:dyDescent="0.6">
      <c r="A14" s="7" t="s">
        <v>1</v>
      </c>
      <c r="B14" s="1">
        <v>7.1393040174363804E-3</v>
      </c>
      <c r="C14" s="1">
        <f t="shared" ref="C14" si="18">AVERAGE(B14:B16)</f>
        <v>7.1092683291384988E-3</v>
      </c>
      <c r="D14" s="1">
        <v>2.3951197046010813E-3</v>
      </c>
      <c r="F14" s="8" t="s">
        <v>20</v>
      </c>
      <c r="G14" s="1">
        <v>3.1291804534971995E-3</v>
      </c>
      <c r="H14" s="1">
        <f t="shared" ref="H14" si="19">AVERAGE(G14:G16)</f>
        <v>4.4342511054162245E-3</v>
      </c>
      <c r="I14" s="1">
        <v>2.9491113179455548E-3</v>
      </c>
      <c r="K14" s="1" t="s">
        <v>2</v>
      </c>
      <c r="L14" s="1">
        <f>B27</f>
        <v>2.6460792916801954E-2</v>
      </c>
      <c r="M14" s="1">
        <f t="shared" ref="M14" si="20">AVERAGE(L14:L16)</f>
        <v>2.4843825977528128E-2</v>
      </c>
      <c r="N14" s="1">
        <f>AVERAGE(L14:L19)</f>
        <v>2.0204575575054465E-2</v>
      </c>
      <c r="O14" s="1">
        <f>STDEV(L14:L19)/SQRT(COUNT(L14:L19))</f>
        <v>3.8427329304320714E-3</v>
      </c>
      <c r="P14" s="1">
        <f t="shared" si="9"/>
        <v>10.418817503516486</v>
      </c>
      <c r="S14" s="1" t="s">
        <v>12</v>
      </c>
      <c r="T14" s="1">
        <f>G27</f>
        <v>2.2435524606178852E-3</v>
      </c>
      <c r="U14" s="1">
        <f t="shared" ref="U14" si="21">AVERAGE(T14:T16)</f>
        <v>4.6652448851817159E-3</v>
      </c>
      <c r="V14" s="1">
        <f>AVERAGE(T14:T19)</f>
        <v>5.8407187269200267E-3</v>
      </c>
      <c r="W14" s="1">
        <f>STDEV(T14:T19)/SQRT(COUNT(T14:T19))</f>
        <v>1.3716100010674212E-3</v>
      </c>
      <c r="X14" s="1">
        <f t="shared" ref="X14" si="22">V14/$V$2</f>
        <v>3.489240039628474</v>
      </c>
    </row>
    <row r="15" spans="1:24" x14ac:dyDescent="0.6">
      <c r="A15" s="7"/>
      <c r="B15" s="1">
        <v>7.3400212739333139E-3</v>
      </c>
      <c r="F15" s="8"/>
      <c r="G15" s="1">
        <v>4.0440016961725191E-3</v>
      </c>
      <c r="K15" s="1" t="s">
        <v>2</v>
      </c>
      <c r="L15" s="1">
        <f t="shared" ref="L15:L19" si="23">B28</f>
        <v>2.9360077752761924E-2</v>
      </c>
      <c r="S15" s="1" t="s">
        <v>12</v>
      </c>
      <c r="T15" s="1">
        <f t="shared" ref="T15:T19" si="24">G28</f>
        <v>4.1004549448676389E-3</v>
      </c>
    </row>
    <row r="16" spans="1:24" x14ac:dyDescent="0.6">
      <c r="A16" s="7"/>
      <c r="B16" s="1">
        <v>6.8484796960458028E-3</v>
      </c>
      <c r="F16" s="8"/>
      <c r="G16" s="1">
        <v>6.1295711665789541E-3</v>
      </c>
      <c r="K16" s="1" t="s">
        <v>2</v>
      </c>
      <c r="L16" s="1">
        <f t="shared" si="23"/>
        <v>1.8710607263020509E-2</v>
      </c>
      <c r="S16" s="1" t="s">
        <v>12</v>
      </c>
      <c r="T16" s="1">
        <f t="shared" si="24"/>
        <v>7.6517272500596254E-3</v>
      </c>
    </row>
    <row r="17" spans="1:25" x14ac:dyDescent="0.6">
      <c r="A17" s="7" t="s">
        <v>1</v>
      </c>
      <c r="B17" s="1">
        <v>6.6612121246604336E-3</v>
      </c>
      <c r="C17" s="1">
        <f t="shared" ref="C17" si="25">AVERAGE(B17:B19)</f>
        <v>4.5125300116904245E-3</v>
      </c>
      <c r="D17" s="1">
        <v>7.25964835793706E-4</v>
      </c>
      <c r="F17" s="8" t="s">
        <v>20</v>
      </c>
      <c r="G17" s="1">
        <v>7.8124975877853177E-3</v>
      </c>
      <c r="H17" s="1">
        <f t="shared" ref="H17" si="26">AVERAGE(G17:G19)</f>
        <v>8.0564827767374402E-3</v>
      </c>
      <c r="I17" s="1">
        <v>4.7133874167015999E-4</v>
      </c>
      <c r="K17" s="1" t="s">
        <v>2</v>
      </c>
      <c r="L17" s="1">
        <f t="shared" si="23"/>
        <v>9.2265071456078557E-3</v>
      </c>
      <c r="M17" s="1">
        <f t="shared" ref="M17" si="27">AVERAGE(L17:L19)</f>
        <v>1.5565325172580807E-2</v>
      </c>
      <c r="S17" s="1" t="s">
        <v>12</v>
      </c>
      <c r="T17" s="1">
        <f t="shared" si="24"/>
        <v>5.1543262715280872E-3</v>
      </c>
      <c r="U17" s="2">
        <f t="shared" ref="U17" si="28">AVERAGE(T17:T19)</f>
        <v>7.0161925686583375E-3</v>
      </c>
    </row>
    <row r="18" spans="1:25" x14ac:dyDescent="0.6">
      <c r="A18" s="7"/>
      <c r="B18" s="1">
        <v>4.2450606682398915E-3</v>
      </c>
      <c r="F18" s="8"/>
      <c r="G18" s="1">
        <v>7.8668409212130138E-3</v>
      </c>
      <c r="K18" s="1" t="s">
        <v>2</v>
      </c>
      <c r="L18" s="1">
        <f t="shared" si="23"/>
        <v>2.855724966096192E-2</v>
      </c>
      <c r="S18" s="1" t="s">
        <v>12</v>
      </c>
      <c r="T18" s="1">
        <f t="shared" si="24"/>
        <v>4.2157379471707409E-3</v>
      </c>
    </row>
    <row r="19" spans="1:25" x14ac:dyDescent="0.6">
      <c r="A19" s="7"/>
      <c r="B19" s="1">
        <v>2.6313172421709502E-3</v>
      </c>
      <c r="F19" s="8"/>
      <c r="G19" s="1">
        <v>8.4901098212139901E-3</v>
      </c>
      <c r="K19" s="1" t="s">
        <v>2</v>
      </c>
      <c r="L19" s="1">
        <f t="shared" si="23"/>
        <v>8.9122187111726377E-3</v>
      </c>
      <c r="S19" s="1" t="s">
        <v>12</v>
      </c>
      <c r="T19" s="1">
        <f t="shared" si="24"/>
        <v>1.1678513487276186E-2</v>
      </c>
    </row>
    <row r="20" spans="1:25" x14ac:dyDescent="0.6">
      <c r="A20" s="5" t="s">
        <v>1</v>
      </c>
      <c r="B20" s="1">
        <v>4.8091550057768884E-3</v>
      </c>
      <c r="C20" s="1">
        <f t="shared" ref="C20" si="29">AVERAGE(B20:B22)</f>
        <v>4.0675216189211749E-3</v>
      </c>
      <c r="D20" s="1">
        <v>6.956921140673129E-3</v>
      </c>
      <c r="F20" s="6" t="s">
        <v>20</v>
      </c>
      <c r="G20" s="1">
        <v>1.3526452419670332E-3</v>
      </c>
      <c r="H20" s="1">
        <f t="shared" ref="H20" si="30">AVERAGE(G20:G22)</f>
        <v>3.0891507246003764E-3</v>
      </c>
      <c r="I20" s="1">
        <v>7.5082625920761925E-4</v>
      </c>
      <c r="K20" s="1" t="s">
        <v>5</v>
      </c>
      <c r="L20" s="1">
        <f>B39</f>
        <v>2.1078655720236411E-3</v>
      </c>
      <c r="M20" s="1">
        <f t="shared" ref="M20" si="31">AVERAGE(L20:L22)</f>
        <v>2.1548196590745121E-3</v>
      </c>
      <c r="N20" s="1">
        <f>AVERAGE(L20:L25)</f>
        <v>2.1322369251804032E-3</v>
      </c>
      <c r="O20" s="1">
        <f>STDEV(L20:L25)/SQRT(COUNT(L20:L25))</f>
        <v>2.0189399197042694E-4</v>
      </c>
      <c r="P20" s="1">
        <f t="shared" si="9"/>
        <v>1.0995225965123432</v>
      </c>
      <c r="S20" s="1" t="s">
        <v>13</v>
      </c>
      <c r="U20" s="1">
        <f t="shared" ref="U20" si="32">AVERAGE(T20:T22)</f>
        <v>1.7724986645130246E-3</v>
      </c>
      <c r="V20" s="1">
        <f>AVERAGE(T20:T25)</f>
        <v>1.9426407905142717E-3</v>
      </c>
      <c r="W20" s="1">
        <f>STDEV(T20:T25)/SQRT(COUNT(T20:T25))</f>
        <v>2.9248336660312444E-4</v>
      </c>
      <c r="X20" s="1">
        <f t="shared" ref="X20" si="33">V20/$V$2</f>
        <v>1.1605318361996033</v>
      </c>
    </row>
    <row r="21" spans="1:25" x14ac:dyDescent="0.6">
      <c r="A21" s="5"/>
      <c r="B21" s="1">
        <v>2.167129711689903E-3</v>
      </c>
      <c r="F21" s="6"/>
      <c r="G21" s="1">
        <v>1.3906737586220441E-3</v>
      </c>
      <c r="K21" s="1" t="s">
        <v>3</v>
      </c>
      <c r="L21" s="1">
        <f t="shared" ref="L21:L25" si="34">B40</f>
        <v>2.6680453218156128E-3</v>
      </c>
      <c r="S21" s="1" t="s">
        <v>13</v>
      </c>
    </row>
    <row r="22" spans="1:25" x14ac:dyDescent="0.6">
      <c r="A22" s="5"/>
      <c r="B22" s="1">
        <v>5.2262801392967319E-3</v>
      </c>
      <c r="F22" s="6"/>
      <c r="G22" s="1">
        <v>6.5241331732120503E-3</v>
      </c>
      <c r="K22" s="1" t="s">
        <v>3</v>
      </c>
      <c r="L22" s="1">
        <f t="shared" si="34"/>
        <v>1.6885480833842823E-3</v>
      </c>
      <c r="S22" s="1" t="s">
        <v>13</v>
      </c>
      <c r="T22" s="1">
        <f t="shared" ref="T22:T25" si="35">G41</f>
        <v>1.7724986645130246E-3</v>
      </c>
    </row>
    <row r="23" spans="1:25" x14ac:dyDescent="0.6">
      <c r="A23" s="5" t="s">
        <v>1</v>
      </c>
      <c r="B23" s="1">
        <v>3.3582590214517545E-4</v>
      </c>
      <c r="C23" s="1">
        <f t="shared" ref="C23" si="36">AVERAGE(B23:B25)</f>
        <v>3.1471261487239443E-3</v>
      </c>
      <c r="D23" s="1">
        <v>4.1654824137091841E-4</v>
      </c>
      <c r="F23" s="6" t="s">
        <v>20</v>
      </c>
      <c r="H23" s="1">
        <f t="shared" ref="H23" si="37">AVERAGE(G23:G25)</f>
        <v>3.7471221964938532E-3</v>
      </c>
      <c r="I23" s="1">
        <v>4.4296566917945515E-5</v>
      </c>
      <c r="K23" s="1" t="s">
        <v>5</v>
      </c>
      <c r="M23" s="1">
        <f t="shared" ref="M23" si="38">AVERAGE(L23:L25)</f>
        <v>2.0644887234980776E-3</v>
      </c>
      <c r="S23" s="1" t="s">
        <v>13</v>
      </c>
      <c r="T23" s="1">
        <f t="shared" si="35"/>
        <v>2.228051374178636E-3</v>
      </c>
      <c r="U23" s="1">
        <f t="shared" ref="U23" si="39">AVERAGE(T23:T25)</f>
        <v>1.9993548325146875E-3</v>
      </c>
    </row>
    <row r="24" spans="1:25" x14ac:dyDescent="0.6">
      <c r="A24" s="5"/>
      <c r="B24" s="1">
        <v>3.8792723798230992E-3</v>
      </c>
      <c r="F24" s="6"/>
      <c r="G24" s="1">
        <v>3.7471221964938532E-3</v>
      </c>
      <c r="K24" s="1" t="s">
        <v>3</v>
      </c>
      <c r="S24" s="1" t="s">
        <v>13</v>
      </c>
      <c r="T24" s="1">
        <f t="shared" si="35"/>
        <v>1.2106523209827315E-3</v>
      </c>
    </row>
    <row r="25" spans="1:25" x14ac:dyDescent="0.6">
      <c r="A25" s="5"/>
      <c r="B25" s="1">
        <v>5.2262801642035577E-3</v>
      </c>
      <c r="F25" s="6"/>
      <c r="K25" s="1" t="s">
        <v>3</v>
      </c>
      <c r="L25" s="1">
        <f t="shared" si="34"/>
        <v>2.0644887234980776E-3</v>
      </c>
      <c r="S25" s="1" t="s">
        <v>13</v>
      </c>
      <c r="T25" s="1">
        <f t="shared" si="35"/>
        <v>2.5593608023826951E-3</v>
      </c>
    </row>
    <row r="26" spans="1:25" x14ac:dyDescent="0.6">
      <c r="A26" s="3"/>
      <c r="F26" s="3"/>
      <c r="J26" s="7" t="s">
        <v>23</v>
      </c>
      <c r="K26" s="1" t="s">
        <v>6</v>
      </c>
      <c r="L26" s="1">
        <f>B8</f>
        <v>8.0327868852459014E-4</v>
      </c>
      <c r="M26" s="1">
        <f>AVERAGE(L26:L28)</f>
        <v>1.0712045616535996E-3</v>
      </c>
      <c r="N26" s="1">
        <f>AVERAGE(L26:L31)</f>
        <v>2.07358553352466E-3</v>
      </c>
      <c r="O26" s="1">
        <f>STDEV(L26:L31)/SQRT(COUNT(L26:L31))</f>
        <v>8.1184439236332351E-4</v>
      </c>
      <c r="P26" s="1">
        <f t="shared" si="9"/>
        <v>1.0692780539472955</v>
      </c>
      <c r="Q26" s="1">
        <f>N26/$N$26</f>
        <v>1</v>
      </c>
      <c r="R26" s="7" t="s">
        <v>23</v>
      </c>
      <c r="S26" s="1" t="s">
        <v>15</v>
      </c>
      <c r="T26" s="1">
        <f>G8</f>
        <v>2.0220005331069275E-3</v>
      </c>
      <c r="U26" s="1">
        <f>AVERAGE(T26:T28)</f>
        <v>1.3610047178275609E-3</v>
      </c>
      <c r="V26" s="1">
        <f>AVERAGE(T26:T31)</f>
        <v>1.4631146717032967E-3</v>
      </c>
      <c r="W26" s="1">
        <f>STDEV(T26:T31)/SQRT(COUNT(T26:T31))</f>
        <v>2.1804584536157763E-4</v>
      </c>
      <c r="X26" s="1">
        <f t="shared" ref="X26" si="40">V26/$V$2</f>
        <v>0.87406337023989933</v>
      </c>
      <c r="Y26" s="1">
        <f>V26/$V$26</f>
        <v>1</v>
      </c>
    </row>
    <row r="27" spans="1:25" x14ac:dyDescent="0.6">
      <c r="A27" s="7" t="s">
        <v>2</v>
      </c>
      <c r="B27" s="1">
        <v>2.6460792916801954E-2</v>
      </c>
      <c r="C27" s="1">
        <f>AVERAGE(B27:B29)</f>
        <v>2.4843825977528128E-2</v>
      </c>
      <c r="D27" s="1">
        <v>8.4370796000295456E-5</v>
      </c>
      <c r="E27" s="4"/>
      <c r="F27" s="8" t="s">
        <v>21</v>
      </c>
      <c r="G27" s="1">
        <v>2.2435524606178852E-3</v>
      </c>
      <c r="H27" s="1">
        <f>AVERAGE(G27:G29)</f>
        <v>4.6652448851817159E-3</v>
      </c>
      <c r="I27" s="1">
        <v>4.1704391558471056E-4</v>
      </c>
      <c r="J27" s="7"/>
      <c r="K27" s="1" t="s">
        <v>6</v>
      </c>
      <c r="L27" s="1">
        <f t="shared" ref="L27:L31" si="41">B9</f>
        <v>1.3391304347826088E-3</v>
      </c>
      <c r="R27" s="7"/>
      <c r="S27" s="1" t="s">
        <v>15</v>
      </c>
      <c r="T27" s="1">
        <f t="shared" ref="T27:T31" si="42">G9</f>
        <v>1.6085775689662898E-3</v>
      </c>
    </row>
    <row r="28" spans="1:25" x14ac:dyDescent="0.6">
      <c r="A28" s="7"/>
      <c r="B28" s="1">
        <v>2.9360077752761924E-2</v>
      </c>
      <c r="F28" s="8"/>
      <c r="G28" s="1">
        <v>4.1004549448676389E-3</v>
      </c>
      <c r="J28" s="7"/>
      <c r="K28" s="1" t="s">
        <v>6</v>
      </c>
      <c r="R28" s="7"/>
      <c r="S28" s="1" t="s">
        <v>15</v>
      </c>
      <c r="T28" s="1">
        <f t="shared" si="42"/>
        <v>4.5243605140946562E-4</v>
      </c>
    </row>
    <row r="29" spans="1:25" x14ac:dyDescent="0.6">
      <c r="A29" s="7"/>
      <c r="B29" s="1">
        <v>1.8710607263020509E-2</v>
      </c>
      <c r="F29" s="8"/>
      <c r="G29" s="1">
        <v>7.6517272500596254E-3</v>
      </c>
      <c r="J29" s="7"/>
      <c r="K29" s="1" t="s">
        <v>6</v>
      </c>
      <c r="L29" s="1">
        <f t="shared" si="41"/>
        <v>2.2609819121447027E-3</v>
      </c>
      <c r="M29" s="2">
        <f t="shared" ref="M29" si="43">AVERAGE(L29:L31)</f>
        <v>2.7418395147720334E-3</v>
      </c>
      <c r="R29" s="7"/>
      <c r="S29" s="1" t="s">
        <v>15</v>
      </c>
      <c r="T29" s="1">
        <f t="shared" si="42"/>
        <v>1.4297723799075852E-3</v>
      </c>
      <c r="U29" s="1">
        <f t="shared" ref="U29" si="44">AVERAGE(T29:T31)</f>
        <v>1.5652246255790324E-3</v>
      </c>
    </row>
    <row r="30" spans="1:25" x14ac:dyDescent="0.6">
      <c r="A30" s="7" t="s">
        <v>2</v>
      </c>
      <c r="B30" s="1">
        <v>9.2265071456078557E-3</v>
      </c>
      <c r="C30" s="1">
        <f t="shared" ref="C30" si="45">AVERAGE(B30:B32)</f>
        <v>1.5565325172580807E-2</v>
      </c>
      <c r="D30" s="1">
        <v>8.962265801859182E-3</v>
      </c>
      <c r="E30" s="4"/>
      <c r="F30" s="8" t="s">
        <v>21</v>
      </c>
      <c r="G30" s="1">
        <v>5.1543262715280872E-3</v>
      </c>
      <c r="H30" s="1">
        <f t="shared" ref="H30" si="46">AVERAGE(G30:G32)</f>
        <v>7.0161925686583375E-3</v>
      </c>
      <c r="I30" s="1">
        <v>8.9074474775443645E-4</v>
      </c>
      <c r="J30" s="7"/>
      <c r="K30" s="1" t="s">
        <v>6</v>
      </c>
      <c r="L30" s="1">
        <f t="shared" si="41"/>
        <v>8.2099596231493936E-4</v>
      </c>
      <c r="R30" s="7"/>
      <c r="S30" s="1" t="s">
        <v>15</v>
      </c>
      <c r="T30" s="1">
        <f t="shared" si="42"/>
        <v>1.5537822825346641E-3</v>
      </c>
    </row>
    <row r="31" spans="1:25" x14ac:dyDescent="0.6">
      <c r="A31" s="7"/>
      <c r="B31" s="1">
        <v>2.855724966096192E-2</v>
      </c>
      <c r="F31" s="8"/>
      <c r="G31" s="1">
        <v>4.2157379471707409E-3</v>
      </c>
      <c r="J31" s="7"/>
      <c r="K31" s="1" t="s">
        <v>6</v>
      </c>
      <c r="L31" s="1">
        <f t="shared" si="41"/>
        <v>5.1435406698564588E-3</v>
      </c>
      <c r="R31" s="7"/>
      <c r="S31" s="1" t="s">
        <v>15</v>
      </c>
      <c r="T31" s="1">
        <f t="shared" si="42"/>
        <v>1.7121192142948473E-3</v>
      </c>
    </row>
    <row r="32" spans="1:25" x14ac:dyDescent="0.6">
      <c r="A32" s="7"/>
      <c r="B32" s="1">
        <v>8.9122187111726377E-3</v>
      </c>
      <c r="F32" s="8"/>
      <c r="G32" s="1">
        <v>1.1678513487276186E-2</v>
      </c>
      <c r="J32" s="7"/>
      <c r="K32" s="1" t="s">
        <v>10</v>
      </c>
      <c r="L32" s="1">
        <f>B20</f>
        <v>4.8091550057768884E-3</v>
      </c>
      <c r="M32" s="1">
        <f t="shared" ref="M32" si="47">AVERAGE(L32:L34)</f>
        <v>4.0675216189211749E-3</v>
      </c>
      <c r="N32" s="1">
        <f>AVERAGE(L32:L37)</f>
        <v>3.6073238838225594E-3</v>
      </c>
      <c r="O32" s="1">
        <f>STDEV(L32:L37)/SQRT(COUNT(L32:L37))</f>
        <v>8.0699547959624176E-4</v>
      </c>
      <c r="P32" s="1">
        <f t="shared" si="9"/>
        <v>1.8601751411213316</v>
      </c>
      <c r="Q32" s="1">
        <f t="shared" ref="Q32" si="48">N32/$N$26</f>
        <v>1.7396552133978609</v>
      </c>
      <c r="R32" s="7"/>
      <c r="S32" s="1" t="s">
        <v>16</v>
      </c>
      <c r="T32" s="1">
        <f>G20</f>
        <v>1.3526452419670332E-3</v>
      </c>
      <c r="U32" s="1">
        <f t="shared" ref="U32" si="49">AVERAGE(T32:T34)</f>
        <v>3.0891507246003764E-3</v>
      </c>
      <c r="V32" s="1">
        <f>AVERAGE(T32:T37)</f>
        <v>3.2536435925737454E-3</v>
      </c>
      <c r="W32" s="1">
        <f>STDEV(T32:T37)/SQRT(COUNT(T32:T37))</f>
        <v>1.2255636309066846E-3</v>
      </c>
      <c r="X32" s="1">
        <f t="shared" ref="X32" si="50">V32/$V$2</f>
        <v>1.9437237142689052</v>
      </c>
      <c r="Y32" s="1">
        <f t="shared" ref="Y32" si="51">V32/$V$26</f>
        <v>2.2237789392037128</v>
      </c>
    </row>
    <row r="33" spans="1:25" x14ac:dyDescent="0.6">
      <c r="A33" s="5" t="s">
        <v>2</v>
      </c>
      <c r="B33" s="1">
        <v>1.6515905445260208E-2</v>
      </c>
      <c r="C33" s="1">
        <f t="shared" ref="C33" si="52">AVERAGE(B33:B35)</f>
        <v>1.3440821090303303E-2</v>
      </c>
      <c r="D33" s="1" t="e">
        <v>#DIV/0!</v>
      </c>
      <c r="F33" s="6" t="s">
        <v>21</v>
      </c>
      <c r="G33" s="1">
        <v>1.575472953910277E-3</v>
      </c>
      <c r="H33" s="1">
        <f t="shared" ref="H33" si="53">AVERAGE(G33:G35)</f>
        <v>5.1406543476116007E-3</v>
      </c>
      <c r="I33" s="1">
        <v>7.5698289547780238E-4</v>
      </c>
      <c r="J33" s="7"/>
      <c r="K33" s="1" t="s">
        <v>10</v>
      </c>
      <c r="L33" s="1">
        <f t="shared" ref="L33:L37" si="54">B21</f>
        <v>2.167129711689903E-3</v>
      </c>
      <c r="R33" s="7"/>
      <c r="S33" s="1" t="s">
        <v>16</v>
      </c>
      <c r="T33" s="1">
        <f t="shared" ref="T33:T36" si="55">G21</f>
        <v>1.3906737586220441E-3</v>
      </c>
    </row>
    <row r="34" spans="1:25" x14ac:dyDescent="0.6">
      <c r="A34" s="5"/>
      <c r="B34" s="1">
        <v>1.2603779204171996E-2</v>
      </c>
      <c r="F34" s="6"/>
      <c r="G34" s="1">
        <v>2.4414062383748441E-4</v>
      </c>
      <c r="J34" s="7"/>
      <c r="K34" s="1" t="s">
        <v>10</v>
      </c>
      <c r="L34" s="1">
        <f t="shared" si="54"/>
        <v>5.2262801392967319E-3</v>
      </c>
      <c r="R34" s="7"/>
      <c r="S34" s="1" t="s">
        <v>16</v>
      </c>
      <c r="T34" s="1">
        <f t="shared" si="55"/>
        <v>6.5241331732120503E-3</v>
      </c>
    </row>
    <row r="35" spans="1:25" x14ac:dyDescent="0.6">
      <c r="A35" s="5"/>
      <c r="B35" s="1">
        <v>1.1202778621477708E-2</v>
      </c>
      <c r="F35" s="6"/>
      <c r="G35" s="1">
        <v>1.3602349465087041E-2</v>
      </c>
      <c r="J35" s="7"/>
      <c r="K35" s="1" t="s">
        <v>10</v>
      </c>
      <c r="L35" s="1">
        <f t="shared" si="54"/>
        <v>3.3582590214517545E-4</v>
      </c>
      <c r="M35" s="1">
        <f t="shared" ref="M35" si="56">AVERAGE(L35:L37)</f>
        <v>3.1471261487239443E-3</v>
      </c>
      <c r="R35" s="7"/>
      <c r="S35" s="1" t="s">
        <v>16</v>
      </c>
      <c r="U35" s="1">
        <f t="shared" ref="U35" si="57">AVERAGE(T35:T37)</f>
        <v>3.7471221964938532E-3</v>
      </c>
    </row>
    <row r="36" spans="1:25" x14ac:dyDescent="0.6">
      <c r="A36" s="5" t="s">
        <v>2</v>
      </c>
      <c r="B36" s="1">
        <v>1.1125393396121506E-2</v>
      </c>
      <c r="C36" s="1">
        <f t="shared" ref="C36" si="58">AVERAGE(B36:B38)</f>
        <v>1.3994167658661179E-2</v>
      </c>
      <c r="D36" s="1">
        <v>1.0409120984181761E-3</v>
      </c>
      <c r="F36" s="6" t="s">
        <v>21</v>
      </c>
      <c r="G36" s="1">
        <v>7.598872568916084E-3</v>
      </c>
      <c r="H36" s="1">
        <f t="shared" ref="H36" si="59">AVERAGE(G36:G38)</f>
        <v>7.6179524897559067E-3</v>
      </c>
      <c r="I36" s="1">
        <v>2.4353652476258905E-4</v>
      </c>
      <c r="J36" s="7"/>
      <c r="K36" s="1" t="s">
        <v>10</v>
      </c>
      <c r="L36" s="1">
        <f t="shared" si="54"/>
        <v>3.8792723798230992E-3</v>
      </c>
      <c r="R36" s="7"/>
      <c r="S36" s="1" t="s">
        <v>16</v>
      </c>
      <c r="T36" s="1">
        <f t="shared" si="55"/>
        <v>3.7471221964938532E-3</v>
      </c>
    </row>
    <row r="37" spans="1:25" x14ac:dyDescent="0.6">
      <c r="A37" s="5"/>
      <c r="B37" s="1">
        <v>1.6862941921200851E-2</v>
      </c>
      <c r="F37" s="6"/>
      <c r="G37" s="1">
        <v>7.8124977493211961E-3</v>
      </c>
      <c r="J37" s="7"/>
      <c r="K37" s="1" t="s">
        <v>10</v>
      </c>
      <c r="L37" s="1">
        <f t="shared" si="54"/>
        <v>5.2262801642035577E-3</v>
      </c>
      <c r="R37" s="7"/>
      <c r="S37" s="1" t="s">
        <v>16</v>
      </c>
    </row>
    <row r="38" spans="1:25" x14ac:dyDescent="0.6">
      <c r="A38" s="5"/>
      <c r="F38" s="6"/>
      <c r="G38" s="1">
        <v>7.4424871510304375E-3</v>
      </c>
      <c r="J38" s="7"/>
      <c r="K38" s="4" t="s">
        <v>7</v>
      </c>
      <c r="L38" s="1">
        <f>B33</f>
        <v>1.6515905445260208E-2</v>
      </c>
      <c r="M38" s="1">
        <f t="shared" ref="M38" si="60">AVERAGE(L38:L40)</f>
        <v>1.3440821090303303E-2</v>
      </c>
      <c r="N38" s="1">
        <f>AVERAGE(L38:L43)</f>
        <v>1.3662159717646455E-2</v>
      </c>
      <c r="O38" s="1">
        <f>STDEV(L38:L43)/SQRT(COUNT(L38:L43))</f>
        <v>1.2647683473660729E-3</v>
      </c>
      <c r="P38" s="1">
        <f t="shared" si="9"/>
        <v>7.0451145223657594</v>
      </c>
      <c r="Q38" s="1">
        <f t="shared" ref="Q38" si="61">N38/$N$26</f>
        <v>6.5886646568292999</v>
      </c>
      <c r="R38" s="7"/>
      <c r="S38" s="1" t="s">
        <v>17</v>
      </c>
      <c r="T38" s="1">
        <f>G33</f>
        <v>1.575472953910277E-3</v>
      </c>
      <c r="U38" s="1">
        <f t="shared" ref="U38" si="62">AVERAGE(T38:T40)</f>
        <v>5.1406543476116007E-3</v>
      </c>
      <c r="V38" s="1">
        <f>AVERAGE(T38:T43)</f>
        <v>6.3793034186837537E-3</v>
      </c>
      <c r="W38" s="1">
        <f>STDEV(T38:T43)/SQRT(COUNT(T38:T43))</f>
        <v>1.9795719940794449E-3</v>
      </c>
      <c r="X38" s="1">
        <f t="shared" ref="X38" si="63">V38/$V$2</f>
        <v>3.8109900431976302</v>
      </c>
      <c r="Y38" s="1">
        <f t="shared" ref="Y38" si="64">V38/$V$26</f>
        <v>4.3600843748338853</v>
      </c>
    </row>
    <row r="39" spans="1:25" x14ac:dyDescent="0.6">
      <c r="A39" s="7" t="s">
        <v>3</v>
      </c>
      <c r="B39" s="1">
        <v>2.1078655720236411E-3</v>
      </c>
      <c r="C39" s="1">
        <f t="shared" ref="C39" si="65">AVERAGE(B39:B41)</f>
        <v>2.1548196590745121E-3</v>
      </c>
      <c r="D39" s="1">
        <v>7.239620376550399E-6</v>
      </c>
      <c r="F39" s="8" t="s">
        <v>22</v>
      </c>
      <c r="H39" s="1">
        <f t="shared" ref="H39" si="66">AVERAGE(G39:G41)</f>
        <v>1.7724986645130246E-3</v>
      </c>
      <c r="I39" s="1">
        <v>2.897080895500049E-4</v>
      </c>
      <c r="J39" s="7"/>
      <c r="K39" s="4" t="s">
        <v>7</v>
      </c>
      <c r="L39" s="1">
        <f t="shared" ref="L39:L42" si="67">B34</f>
        <v>1.2603779204171996E-2</v>
      </c>
      <c r="R39" s="7"/>
      <c r="S39" s="1" t="s">
        <v>17</v>
      </c>
      <c r="T39" s="1">
        <f t="shared" ref="T39:T43" si="68">G34</f>
        <v>2.4414062383748441E-4</v>
      </c>
    </row>
    <row r="40" spans="1:25" x14ac:dyDescent="0.6">
      <c r="A40" s="7"/>
      <c r="B40" s="1">
        <v>2.6680453218156128E-3</v>
      </c>
      <c r="F40" s="8"/>
      <c r="J40" s="7"/>
      <c r="K40" s="4" t="s">
        <v>7</v>
      </c>
      <c r="L40" s="1">
        <f t="shared" si="67"/>
        <v>1.1202778621477708E-2</v>
      </c>
      <c r="R40" s="7"/>
      <c r="S40" s="1" t="s">
        <v>17</v>
      </c>
      <c r="T40" s="1">
        <f t="shared" si="68"/>
        <v>1.3602349465087041E-2</v>
      </c>
    </row>
    <row r="41" spans="1:25" x14ac:dyDescent="0.6">
      <c r="A41" s="7"/>
      <c r="B41" s="1">
        <v>1.6885480833842823E-3</v>
      </c>
      <c r="F41" s="8"/>
      <c r="G41" s="1">
        <v>1.7724986645130246E-3</v>
      </c>
      <c r="J41" s="7"/>
      <c r="K41" s="4" t="s">
        <v>7</v>
      </c>
      <c r="L41" s="1">
        <f t="shared" si="67"/>
        <v>1.1125393396121506E-2</v>
      </c>
      <c r="M41" s="1">
        <f t="shared" ref="M41" si="69">AVERAGE(L41:L43)</f>
        <v>1.3994167658661179E-2</v>
      </c>
      <c r="R41" s="7"/>
      <c r="S41" s="1" t="s">
        <v>17</v>
      </c>
      <c r="T41" s="1">
        <f t="shared" si="68"/>
        <v>7.598872568916084E-3</v>
      </c>
      <c r="U41" s="1">
        <f t="shared" ref="U41" si="70">AVERAGE(T41:T43)</f>
        <v>7.6179524897559067E-3</v>
      </c>
    </row>
    <row r="42" spans="1:25" x14ac:dyDescent="0.6">
      <c r="A42" s="7" t="s">
        <v>3</v>
      </c>
      <c r="C42" s="1">
        <f t="shared" ref="C42" si="71">AVERAGE(B42:B44)</f>
        <v>2.0644887234980776E-3</v>
      </c>
      <c r="D42" s="1">
        <v>4.0696978445198496E-3</v>
      </c>
      <c r="F42" s="8" t="s">
        <v>22</v>
      </c>
      <c r="G42" s="1">
        <v>2.228051374178636E-3</v>
      </c>
      <c r="H42" s="1">
        <f t="shared" ref="H42" si="72">AVERAGE(G42:G44)</f>
        <v>1.9993548325146875E-3</v>
      </c>
      <c r="I42" s="1">
        <v>1.0992424170550188E-3</v>
      </c>
      <c r="J42" s="7"/>
      <c r="K42" s="4" t="s">
        <v>7</v>
      </c>
      <c r="L42" s="1">
        <f t="shared" si="67"/>
        <v>1.6862941921200851E-2</v>
      </c>
      <c r="R42" s="7"/>
      <c r="S42" s="1" t="s">
        <v>17</v>
      </c>
      <c r="T42" s="1">
        <f t="shared" si="68"/>
        <v>7.8124977493211961E-3</v>
      </c>
    </row>
    <row r="43" spans="1:25" x14ac:dyDescent="0.6">
      <c r="A43" s="7"/>
      <c r="F43" s="8"/>
      <c r="G43" s="1">
        <v>1.2106523209827315E-3</v>
      </c>
      <c r="J43" s="7"/>
      <c r="K43" s="4" t="s">
        <v>7</v>
      </c>
      <c r="R43" s="7"/>
      <c r="S43" s="1" t="s">
        <v>17</v>
      </c>
      <c r="T43" s="1">
        <f t="shared" si="68"/>
        <v>7.4424871510304375E-3</v>
      </c>
    </row>
    <row r="44" spans="1:25" x14ac:dyDescent="0.6">
      <c r="A44" s="7"/>
      <c r="B44" s="1">
        <v>2.0644887234980776E-3</v>
      </c>
      <c r="F44" s="8"/>
      <c r="G44" s="1">
        <v>2.5593608023826951E-3</v>
      </c>
      <c r="J44" s="7"/>
      <c r="K44" s="4" t="s">
        <v>8</v>
      </c>
      <c r="L44" s="1">
        <f>B45</f>
        <v>2.1521570987710491E-3</v>
      </c>
      <c r="M44" s="1">
        <f t="shared" ref="M44" si="73">AVERAGE(L44:L46)</f>
        <v>1.7342490130797092E-3</v>
      </c>
      <c r="N44" s="1">
        <f>AVERAGE(L44:L49)</f>
        <v>1.6927034268072623E-3</v>
      </c>
      <c r="O44" s="1">
        <f>STDEV(L44:L49)/SQRT(COUNT(L44:L49))</f>
        <v>2.3810065410131544E-4</v>
      </c>
      <c r="P44" s="1">
        <f t="shared" si="9"/>
        <v>0.87287001035825029</v>
      </c>
      <c r="Q44" s="1">
        <f t="shared" ref="Q44" si="74">N44/$N$26</f>
        <v>0.81631714700961577</v>
      </c>
      <c r="R44" s="7"/>
      <c r="S44" s="1" t="s">
        <v>18</v>
      </c>
      <c r="T44" s="1">
        <f>G45</f>
        <v>2.8595438163278356E-3</v>
      </c>
      <c r="U44" s="1">
        <f t="shared" ref="U44" si="75">AVERAGE(T44:T46)</f>
        <v>1.5196394412530418E-3</v>
      </c>
      <c r="V44" s="1">
        <f>AVERAGE(T44:T49)</f>
        <v>1.9941705323242879E-3</v>
      </c>
      <c r="W44" s="1">
        <f>STDEV(T44:T49)/SQRT(COUNT(T44:T49))</f>
        <v>5.0498199929360646E-4</v>
      </c>
      <c r="X44" s="1">
        <f t="shared" ref="X44" si="76">V44/$V$2</f>
        <v>1.1913156569520946</v>
      </c>
      <c r="Y44" s="1">
        <f t="shared" ref="Y44" si="77">V44/$V$26</f>
        <v>1.3629625694360363</v>
      </c>
    </row>
    <row r="45" spans="1:25" x14ac:dyDescent="0.6">
      <c r="A45" s="5" t="s">
        <v>3</v>
      </c>
      <c r="B45" s="1">
        <v>2.1521570987710491E-3</v>
      </c>
      <c r="C45" s="1">
        <f t="shared" ref="C45" si="78">AVERAGE(B45:B47)</f>
        <v>1.7342490130797092E-3</v>
      </c>
      <c r="D45" s="1">
        <v>1.3899756587013737E-3</v>
      </c>
      <c r="F45" s="6" t="s">
        <v>22</v>
      </c>
      <c r="G45" s="1">
        <v>2.8595438163278356E-3</v>
      </c>
      <c r="H45" s="1">
        <f t="shared" ref="H45" si="79">AVERAGE(G45:G47)</f>
        <v>1.5196394412530418E-3</v>
      </c>
      <c r="I45" s="1">
        <v>6.2414711757968809E-4</v>
      </c>
      <c r="J45" s="7"/>
      <c r="K45" s="4" t="s">
        <v>8</v>
      </c>
      <c r="L45" s="1">
        <f t="shared" ref="L45:L49" si="80">B46</f>
        <v>1.2533464996630408E-3</v>
      </c>
      <c r="R45" s="7"/>
      <c r="S45" s="1" t="s">
        <v>18</v>
      </c>
      <c r="T45" s="1">
        <f t="shared" ref="T45:T49" si="81">G46</f>
        <v>1.1613350696319639E-3</v>
      </c>
    </row>
    <row r="46" spans="1:25" x14ac:dyDescent="0.6">
      <c r="A46" s="5"/>
      <c r="B46" s="1">
        <v>1.2533464996630408E-3</v>
      </c>
      <c r="F46" s="6"/>
      <c r="G46" s="1">
        <v>1.1613350696319639E-3</v>
      </c>
      <c r="J46" s="7"/>
      <c r="K46" s="4" t="s">
        <v>8</v>
      </c>
      <c r="L46" s="1">
        <f t="shared" si="80"/>
        <v>1.7972434408050375E-3</v>
      </c>
      <c r="R46" s="7"/>
      <c r="S46" s="1" t="s">
        <v>18</v>
      </c>
      <c r="T46" s="1">
        <f t="shared" si="81"/>
        <v>5.380394377993259E-4</v>
      </c>
    </row>
    <row r="47" spans="1:25" x14ac:dyDescent="0.6">
      <c r="A47" s="5"/>
      <c r="B47" s="1">
        <v>1.7972434408050375E-3</v>
      </c>
      <c r="F47" s="6"/>
      <c r="G47" s="1">
        <v>5.380394377993259E-4</v>
      </c>
      <c r="J47" s="7"/>
      <c r="K47" s="4" t="s">
        <v>8</v>
      </c>
      <c r="L47" s="1">
        <f t="shared" si="80"/>
        <v>2.438145261716903E-3</v>
      </c>
      <c r="M47" s="1">
        <f t="shared" ref="M47" si="82">AVERAGE(L47:L49)</f>
        <v>1.651157840534815E-3</v>
      </c>
      <c r="R47" s="7"/>
      <c r="S47" s="1" t="s">
        <v>18</v>
      </c>
      <c r="T47" s="1">
        <f t="shared" si="81"/>
        <v>1.5323907713425413E-3</v>
      </c>
      <c r="U47" s="1">
        <f t="shared" ref="U47" si="83">AVERAGE(T47:T49)</f>
        <v>2.4687016233955338E-3</v>
      </c>
    </row>
    <row r="48" spans="1:25" x14ac:dyDescent="0.6">
      <c r="A48" s="5" t="s">
        <v>3</v>
      </c>
      <c r="B48" s="1">
        <v>2.438145261716903E-3</v>
      </c>
      <c r="C48" s="1">
        <f t="shared" ref="C48" si="84">AVERAGE(B48:B50)</f>
        <v>1.651157840534815E-3</v>
      </c>
      <c r="D48" s="1">
        <v>1.3368305150283523E-4</v>
      </c>
      <c r="F48" s="6" t="s">
        <v>22</v>
      </c>
      <c r="G48" s="1">
        <v>1.5323907713425413E-3</v>
      </c>
      <c r="H48" s="1">
        <f t="shared" ref="H48" si="85">AVERAGE(G48:G50)</f>
        <v>2.4687016233955338E-3</v>
      </c>
      <c r="I48" s="1">
        <v>1.9478363282673711E-4</v>
      </c>
      <c r="J48" s="7"/>
      <c r="K48" s="4" t="s">
        <v>8</v>
      </c>
      <c r="L48" s="1">
        <f t="shared" si="80"/>
        <v>1.6768865858085187E-3</v>
      </c>
      <c r="R48" s="7"/>
      <c r="S48" s="1" t="s">
        <v>18</v>
      </c>
      <c r="T48" s="1">
        <f t="shared" si="81"/>
        <v>3.960782024359513E-3</v>
      </c>
    </row>
    <row r="49" spans="1:20" x14ac:dyDescent="0.6">
      <c r="A49" s="5"/>
      <c r="B49" s="1">
        <v>1.6768865858085187E-3</v>
      </c>
      <c r="F49" s="6"/>
      <c r="G49" s="1">
        <v>3.960782024359513E-3</v>
      </c>
      <c r="J49" s="7"/>
      <c r="K49" s="4" t="s">
        <v>8</v>
      </c>
      <c r="L49" s="1">
        <f t="shared" si="80"/>
        <v>8.3844167407902425E-4</v>
      </c>
      <c r="R49" s="7"/>
      <c r="S49" s="1" t="s">
        <v>18</v>
      </c>
      <c r="T49" s="1">
        <f t="shared" si="81"/>
        <v>1.9129320744845481E-3</v>
      </c>
    </row>
    <row r="50" spans="1:20" x14ac:dyDescent="0.6">
      <c r="A50" s="5"/>
      <c r="B50" s="1">
        <v>8.3844167407902425E-4</v>
      </c>
      <c r="F50" s="6"/>
      <c r="G50" s="1">
        <v>1.9129320744845481E-3</v>
      </c>
    </row>
  </sheetData>
  <mergeCells count="34">
    <mergeCell ref="J26:J49"/>
    <mergeCell ref="R26:R49"/>
    <mergeCell ref="A20:A22"/>
    <mergeCell ref="A23:A25"/>
    <mergeCell ref="F2:F4"/>
    <mergeCell ref="F5:F7"/>
    <mergeCell ref="F8:F10"/>
    <mergeCell ref="F11:F13"/>
    <mergeCell ref="F14:F16"/>
    <mergeCell ref="F17:F19"/>
    <mergeCell ref="F20:F22"/>
    <mergeCell ref="F23:F25"/>
    <mergeCell ref="A2:A4"/>
    <mergeCell ref="A5:A7"/>
    <mergeCell ref="A8:A10"/>
    <mergeCell ref="A11:A13"/>
    <mergeCell ref="A48:A50"/>
    <mergeCell ref="F27:F29"/>
    <mergeCell ref="F30:F32"/>
    <mergeCell ref="F33:F35"/>
    <mergeCell ref="F36:F38"/>
    <mergeCell ref="F39:F41"/>
    <mergeCell ref="F42:F44"/>
    <mergeCell ref="F45:F47"/>
    <mergeCell ref="F48:F50"/>
    <mergeCell ref="A27:A29"/>
    <mergeCell ref="A30:A32"/>
    <mergeCell ref="A33:A35"/>
    <mergeCell ref="A36:A38"/>
    <mergeCell ref="A39:A41"/>
    <mergeCell ref="A42:A44"/>
    <mergeCell ref="A14:A16"/>
    <mergeCell ref="A17:A19"/>
    <mergeCell ref="A45:A47"/>
  </mergeCells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clk</vt:lpstr>
      <vt:lpstr>tim </vt:lpstr>
      <vt:lpstr>per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Kume</cp:lastModifiedBy>
  <cp:lastPrinted>2022-02-28T03:03:23Z</cp:lastPrinted>
  <dcterms:created xsi:type="dcterms:W3CDTF">2022-02-02T07:48:35Z</dcterms:created>
  <dcterms:modified xsi:type="dcterms:W3CDTF">2022-09-16T02:13:04Z</dcterms:modified>
</cp:coreProperties>
</file>